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2.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filterPrivacy="1" codeName="ThisWorkbook" defaultThemeVersion="166925"/>
  <xr:revisionPtr revIDLastSave="187" documentId="8_{5D1A56CC-D1F8-4F31-80DD-0081749340F8}" xr6:coauthVersionLast="47" xr6:coauthVersionMax="47" xr10:uidLastSave="{34DA1BE5-BCAD-424E-8745-8D9D1BB716C7}"/>
  <bookViews>
    <workbookView xWindow="-110" yWindow="-110" windowWidth="19420" windowHeight="10300" activeTab="2" xr2:uid="{1373EE99-EBE6-4D31-9913-EE1392883D64}"/>
  </bookViews>
  <sheets>
    <sheet name="Form Instructions" sheetId="1" r:id="rId1"/>
    <sheet name="F1" sheetId="2" r:id="rId2"/>
    <sheet name="F2" sheetId="8" r:id="rId3"/>
    <sheet name="F3" sheetId="9" r:id="rId4"/>
  </sheets>
  <definedNames>
    <definedName name="_xlnm.Print_Area" localSheetId="1">'F1'!$A$1:$H$70</definedName>
    <definedName name="_xlnm.Print_Area" localSheetId="2">'F2'!$A$1:$H$70</definedName>
    <definedName name="_xlnm.Print_Area" localSheetId="3">'F3'!$A$1:$H$70</definedName>
    <definedName name="_xlnm.Print_Area" localSheetId="0">'Form Instructions'!$A$1:$K$5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7" i="2" l="1"/>
  <c r="J7" i="2" s="1"/>
  <c r="B7" i="2"/>
  <c r="B6" i="2"/>
  <c r="C6" i="2"/>
  <c r="I6" i="2" s="1"/>
  <c r="E6" i="2"/>
  <c r="J6" i="2" s="1"/>
  <c r="C16" i="9"/>
  <c r="E11" i="9"/>
  <c r="C11" i="9"/>
  <c r="G11" i="9" s="1"/>
  <c r="B11" i="9"/>
  <c r="E10" i="9"/>
  <c r="C10" i="9"/>
  <c r="B10" i="9"/>
  <c r="E9" i="9"/>
  <c r="C9" i="9"/>
  <c r="B9" i="9"/>
  <c r="E8" i="9"/>
  <c r="C8" i="9"/>
  <c r="G8" i="9" s="1"/>
  <c r="B8" i="9"/>
  <c r="E7" i="9"/>
  <c r="C7" i="9"/>
  <c r="B7" i="9"/>
  <c r="E6" i="9"/>
  <c r="C6" i="9"/>
  <c r="B6" i="9"/>
  <c r="C3" i="9"/>
  <c r="C16" i="8"/>
  <c r="E11" i="8"/>
  <c r="C11" i="8"/>
  <c r="B11" i="8"/>
  <c r="E10" i="8"/>
  <c r="C10" i="8"/>
  <c r="G10" i="8" s="1"/>
  <c r="B10" i="8"/>
  <c r="E9" i="8"/>
  <c r="C9" i="8"/>
  <c r="B9" i="8"/>
  <c r="E8" i="8"/>
  <c r="C8" i="8"/>
  <c r="G8" i="8" s="1"/>
  <c r="B8" i="8"/>
  <c r="C7" i="8"/>
  <c r="B7" i="8"/>
  <c r="C6" i="8"/>
  <c r="B6" i="8"/>
  <c r="C3" i="8"/>
  <c r="C10" i="2"/>
  <c r="E10" i="2"/>
  <c r="J10" i="2" s="1"/>
  <c r="E11" i="2"/>
  <c r="J11" i="2" s="1"/>
  <c r="C11" i="2"/>
  <c r="I11" i="2" s="1"/>
  <c r="E9" i="2"/>
  <c r="J9" i="2" s="1"/>
  <c r="C9" i="2"/>
  <c r="I9" i="2" s="1"/>
  <c r="E8" i="2"/>
  <c r="J8" i="2" s="1"/>
  <c r="C8" i="2"/>
  <c r="I8" i="2" s="1"/>
  <c r="C7" i="2"/>
  <c r="I7" i="2" s="1"/>
  <c r="B10" i="2"/>
  <c r="B11" i="2"/>
  <c r="B9" i="2"/>
  <c r="B8" i="2"/>
  <c r="C16" i="2"/>
  <c r="C3" i="2"/>
  <c r="G6" i="8" l="1"/>
  <c r="G10" i="9"/>
  <c r="G9" i="9"/>
  <c r="G7" i="9"/>
  <c r="G11" i="8"/>
  <c r="G9" i="8"/>
  <c r="G10" i="2"/>
  <c r="I10" i="2"/>
  <c r="G6" i="2"/>
  <c r="G11" i="2"/>
  <c r="G9" i="2"/>
  <c r="G8" i="2"/>
  <c r="G12" i="9" l="1"/>
  <c r="G12" i="8"/>
  <c r="G12" i="2"/>
</calcChain>
</file>

<file path=xl/sharedStrings.xml><?xml version="1.0" encoding="utf-8"?>
<sst xmlns="http://schemas.openxmlformats.org/spreadsheetml/2006/main" count="316" uniqueCount="75">
  <si>
    <t>QA SERVICES FIRM MANDATORY QUALIFICATIONS</t>
  </si>
  <si>
    <t>Bidder Name</t>
  </si>
  <si>
    <t>Tetrus Corporation</t>
  </si>
  <si>
    <r>
      <t xml:space="preserve">Enter the Bidder Name in Cell D3 above. 
The Bidder will complete the tables titled “Firm Mandatory Qualifications Project Details” in the following tabs (F1 - F3) to demonstrate the firm’s Minimum Mandatory Experience.  The tables represent up to six projects. 
Do not enter data in the Summary Table at the top of page; it will auto-populate data from the Project Details table. 
Provide the details of firm experience for the Prime Contractor relevant to the proposed QA Services.
For any requirement that has restrictions on the timeframe (i.e. "within the last 7 years"), informational error messages may pop up next to the Project Summary table.  These messages are informational.  Bidders are responsible for the accuracy of their submissions.
</t>
    </r>
    <r>
      <rPr>
        <b/>
        <i/>
        <sz val="10"/>
        <color rgb="FF000000"/>
        <rFont val="Century Gothic"/>
        <family val="2"/>
      </rPr>
      <t>Note:</t>
    </r>
    <r>
      <rPr>
        <sz val="10"/>
        <color rgb="FF000000"/>
        <rFont val="Century Gothic"/>
        <family val="2"/>
      </rPr>
      <t xml:space="preserve">  If more projects are necessary to reflect the mandatory duration, then add additional project detail segment(s) and project summary row(s).  The project summary formulas will need to be re-applied to any new rows.  Please verify that each project summary row relects the appropriate project detail information.</t>
    </r>
  </si>
  <si>
    <t>- Threshold Date</t>
  </si>
  <si>
    <t xml:space="preserve">FIRM MANDATORY QUALIFICATIONS SUMMARY TABLE </t>
  </si>
  <si>
    <t>Minimum Experience F1</t>
  </si>
  <si>
    <t>At least three (3) years of Prime Contractor experience performing Quality Assurance services in the Health and Human Services arena. Experience must have been completed or ongoing within the last seven (7) years.</t>
  </si>
  <si>
    <t xml:space="preserve"> Project Name</t>
  </si>
  <si>
    <t>Start Date</t>
  </si>
  <si>
    <t>End Date</t>
  </si>
  <si>
    <t>Duration in Months</t>
  </si>
  <si>
    <t>Totals</t>
  </si>
  <si>
    <t xml:space="preserve">FIRM MANDATORY QUALIFICATIONS PROJECT DETAILS </t>
  </si>
  <si>
    <t>Project #1</t>
  </si>
  <si>
    <t xml:space="preserve">Contact </t>
  </si>
  <si>
    <t xml:space="preserve">Company Name: </t>
  </si>
  <si>
    <t>Department of Human Resources (DHR), State of Alabama</t>
  </si>
  <si>
    <t xml:space="preserve">Contact Name: </t>
  </si>
  <si>
    <t>Jeff Barnes</t>
  </si>
  <si>
    <t xml:space="preserve">Project Name: </t>
  </si>
  <si>
    <t>Alabama Combined  Eligibility System (ACES)</t>
  </si>
  <si>
    <t>Contact Title:</t>
  </si>
  <si>
    <t>ACES Project Director</t>
  </si>
  <si>
    <t>Contract Amount:</t>
  </si>
  <si>
    <t>Address:</t>
  </si>
  <si>
    <t>50 N. Ripley St, Montgomery, AL 36130</t>
  </si>
  <si>
    <t>Contract Start Date (MM/DD/YYYY):</t>
  </si>
  <si>
    <t>Contract End Date (MM/DD/YYYY):</t>
  </si>
  <si>
    <t>Phone Number:</t>
  </si>
  <si>
    <t>(334) 312-5528</t>
  </si>
  <si>
    <t>Email:</t>
  </si>
  <si>
    <t>jeff.barnes@dhr.alabama.gov</t>
  </si>
  <si>
    <t>Describe the services provided:
Provide sufficient details to support the experience requirement details.</t>
  </si>
  <si>
    <t xml:space="preserve">Tetrus provides the following QA activities on an ongoing basis for the ACES project: 
- Review, provide feedback and recommendations on work products and deliverables from the DDI vendor. 
- Monitor risks, issues and reports on business requirements, design, conversion, interfaces, integrations, development, testing, training, and OCM areas of the project. 
- Conduct Quality Assurance testing (QAT) which is done after DDI vendor driven SIT and prior to UAT. 
- Plan UAT, manage, and report on UAT execution. </t>
  </si>
  <si>
    <t>Project #2</t>
  </si>
  <si>
    <t>American Public Human Services Association, Children's Bureau, US Department of Health and Human Services</t>
  </si>
  <si>
    <t>Marci Roth</t>
  </si>
  <si>
    <t>National Electronic Interstate Compact Enterprise (NEICE)</t>
  </si>
  <si>
    <t>Project Director</t>
  </si>
  <si>
    <t>$12 Million</t>
  </si>
  <si>
    <t>1300 17th St N UNIT 340, Arlington, VA 22209</t>
  </si>
  <si>
    <t>(267) 456-3594</t>
  </si>
  <si>
    <t>mroth@aphsa.gov</t>
  </si>
  <si>
    <t xml:space="preserve">Tetrus provides the following QA activities on an ongoing basis for the NEICE project: 
- Facilitate QA sessions with the Federal partners, DDI vendors in 48 states, business stakeholders of multiple State departments, and IT teams to align an integration roadmap. 
- Review the planning and execution of the integration, review requirements and system design documents, validate development artifacts, review testing artifacts and implementation readiness checklists. 
- Facilitate interoperability testing with States already integrated into NEICE, ensuring real-world validation of message exchange and system performance. 
- Manage User Acceptance Testing (UAT).  </t>
  </si>
  <si>
    <t>Project #3</t>
  </si>
  <si>
    <t>Project #4</t>
  </si>
  <si>
    <t>Project #5</t>
  </si>
  <si>
    <t>Project #6</t>
  </si>
  <si>
    <t>Minimum Experience F2</t>
  </si>
  <si>
    <t>At least three (3) years of experience performing Quality Assurance services in an environment applying UCD processes and/or User Experience (UX) activities on IT Projects.</t>
  </si>
  <si>
    <t>IJIS Institute</t>
  </si>
  <si>
    <t>Robert May</t>
  </si>
  <si>
    <t>PDMP RxCheck Program</t>
  </si>
  <si>
    <t xml:space="preserve">Program Director, </t>
  </si>
  <si>
    <t>$9.4 million</t>
  </si>
  <si>
    <t>20110 Ashbrook Pl #150,Ashburn, VA 20147</t>
  </si>
  <si>
    <t>(240) 818-3832</t>
  </si>
  <si>
    <t>robert.may@ijis.org</t>
  </si>
  <si>
    <t>For the development of two new portals – one customer facing and one for state administration, Tetrus provides the following QA UCD and UX activities for the RxCheck Project: 
- Leverage UCD Methodology including user research, user engagement, user iterative design and usability testing for the design of both the portals. 
- Provide QA oversight of the vendor that developed the UI/UX for these portals  including working with the vendor to finalize user requirements review and incorporate where applicable findings from user research conducted by the vendor.   
- Review and obtain feedback from users on wire frames and navigation.   
- Review of UI/UX developed to validate that it met all the requirements and worked with the portals.</t>
  </si>
  <si>
    <t>American Public Human Services Association, Children's Bureau, , US Department of Health and Human Services</t>
  </si>
  <si>
    <t>$12 million</t>
  </si>
  <si>
    <t>Bidder</t>
  </si>
  <si>
    <t>Minimum Experience F3</t>
  </si>
  <si>
    <t xml:space="preserve">At least three (3) years of experience performing Quality Assurance services in an environment of similar size and complexity to CalSAWS with:  1) Real-time web-based application experience in JAVA and 2) AWS cloud architecture experience. </t>
  </si>
  <si>
    <t>Executive Office of Public Safety and Security, Commonwealth of Massachusetts</t>
  </si>
  <si>
    <t>K.P. Venkatachalam</t>
  </si>
  <si>
    <t>Massachusetts Inmate Data Network (MIDNet)</t>
  </si>
  <si>
    <t>Acting Director, Program Management Office</t>
  </si>
  <si>
    <t xml:space="preserve">$4.5 million </t>
  </si>
  <si>
    <t>1 Ashburton Pl # 2133, Boston, MA 02108</t>
  </si>
  <si>
    <t>(617) 272-0617</t>
  </si>
  <si>
    <t>krishna.venkatachalam@mass.gov</t>
  </si>
  <si>
    <t>The MIDNet solution is a real-time web-based JAVA based application that supports over 150 agencies in the Commonwealth of Massachusetts at the State and Local levels. In 2010, Commonwealth of Massachusetts leveraged its integration product iLink to connect all the jail systems across the Commonwealth in addition to the State Department of Corrections and enable users to obtain a holistic view of an individual that had been incarcerated across multiple jail/prison facilities within Commonwealth. In 2020, the iLink product was migrated from an on-premise version to the State AWS Cloud.  
Tetrus provides QA activities to connect each of the 12 Sheriff’s Offices and the State Department of Correction to the iLink: 
• Facilitate QA sessions with the State partners, DDI vendors in all 12 counties and the State DOC, business stakeholders, and IT teams to align an integration roadmap.
• Review the planning and execution of the integration, reviews of requirements and system design documents, validate development artifacts, review testing artifacts and implementation readiness checklists.
• Facilitate interoperability testing with agencies already integrated into MIDNet, ensuring real-world validation of message exchange and system performance.
• Manage User Acceptance Testing (UAT).</t>
  </si>
  <si>
    <t xml:space="preserve">
For the development of CMS, MCMS and SDP Portal, Tetrus provides the following QA UCD and UX activities on an ongoing basis for the NEICE Project: 
- Leverage UCD Methodology including user research, user engagement, iterative design and usability testing for the design of the portals. 
- Validate inclusion of UX features that provide intuitive navigation, consistent design, accessibility for diverse user population, and alignment with business objectives. 
- Provide QA oversight of the vendor that developed the UI/UX for various components of the NEICE Enterprise including working with the vendor to finalize user requirements and incorporate where applicable finding from the user research conducted by the vendor.   
- Review and obtain feedback from users on wire frames and navigation. 
- Review of UI/UX developed to validate that it met all the requirements and worked with the components.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</si>
</sst>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6" formatCode="&quot;$&quot;#,##0_);[Red]\(&quot;$&quot;#,##0\)"/>
    <numFmt numFmtId="44" formatCode="_(&quot;$&quot;* #,##0.00_);_(&quot;$&quot;* \(#,##0.00\);_(&quot;$&quot;* &quot;-&quot;??_);_(@_)"/>
    <numFmt numFmtId="164" formatCode="0.0"/>
  </numFmts>
  <fonts count="17" x14ac:knownFonts="1">
    <font>
      <sz val="11"/>
      <color theme="1"/>
      <name val="Calibri"/>
      <family val="2"/>
      <scheme val="minor"/>
    </font>
    <font>
      <sz val="11"/>
      <color theme="1"/>
      <name val="Calibri"/>
      <family val="2"/>
      <scheme val="minor"/>
    </font>
    <font>
      <b/>
      <sz val="11"/>
      <color theme="1"/>
      <name val="Calibri"/>
      <family val="2"/>
      <scheme val="minor"/>
    </font>
    <font>
      <b/>
      <sz val="10"/>
      <color rgb="FFFFFFFF"/>
      <name val="Century Gothic"/>
      <family val="2"/>
    </font>
    <font>
      <sz val="10"/>
      <color rgb="FF000000"/>
      <name val="Century Gothic"/>
      <family val="2"/>
    </font>
    <font>
      <sz val="10"/>
      <color theme="1"/>
      <name val="Century Gothic"/>
      <family val="2"/>
    </font>
    <font>
      <b/>
      <sz val="10"/>
      <color rgb="FF000000"/>
      <name val="Century Gothic"/>
      <family val="2"/>
    </font>
    <font>
      <sz val="11"/>
      <color theme="1"/>
      <name val="Century Gothic"/>
      <family val="2"/>
    </font>
    <font>
      <i/>
      <sz val="10"/>
      <color rgb="FF000000"/>
      <name val="Century Gothic"/>
      <family val="2"/>
    </font>
    <font>
      <b/>
      <i/>
      <sz val="10"/>
      <color rgb="FF000000"/>
      <name val="Century Gothic"/>
      <family val="2"/>
    </font>
    <font>
      <sz val="10"/>
      <name val="Century Gothic"/>
      <family val="2"/>
    </font>
    <font>
      <b/>
      <sz val="10"/>
      <color theme="1"/>
      <name val="Century Gothic"/>
      <family val="2"/>
    </font>
    <font>
      <b/>
      <sz val="10"/>
      <name val="Century Gothic"/>
      <family val="2"/>
    </font>
    <font>
      <b/>
      <sz val="11"/>
      <color rgb="FFFFFFFF"/>
      <name val="Century Gothic"/>
      <family val="2"/>
    </font>
    <font>
      <i/>
      <sz val="10"/>
      <color theme="1"/>
      <name val="Century Gothic"/>
      <family val="2"/>
    </font>
    <font>
      <sz val="10"/>
      <color theme="1"/>
      <name val="Calibri"/>
      <family val="2"/>
      <scheme val="minor"/>
    </font>
    <font>
      <u/>
      <sz val="11"/>
      <color theme="10"/>
      <name val="Calibri"/>
      <family val="2"/>
      <scheme val="minor"/>
    </font>
  </fonts>
  <fills count="6">
    <fill>
      <patternFill patternType="none"/>
    </fill>
    <fill>
      <patternFill patternType="gray125"/>
    </fill>
    <fill>
      <patternFill patternType="solid">
        <fgColor rgb="FF417A84"/>
        <bgColor indexed="64"/>
      </patternFill>
    </fill>
    <fill>
      <patternFill patternType="solid">
        <fgColor theme="0" tint="-4.9989318521683403E-2"/>
        <bgColor indexed="64"/>
      </patternFill>
    </fill>
    <fill>
      <patternFill patternType="solid">
        <fgColor rgb="FFDEECEF"/>
        <bgColor indexed="64"/>
      </patternFill>
    </fill>
    <fill>
      <patternFill patternType="solid">
        <fgColor rgb="FFBFBFBF"/>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theme="1"/>
      </left>
      <right style="thin">
        <color theme="1"/>
      </right>
      <top style="thin">
        <color theme="1"/>
      </top>
      <bottom style="thin">
        <color theme="1"/>
      </bottom>
      <diagonal/>
    </border>
    <border>
      <left style="thick">
        <color theme="0"/>
      </left>
      <right style="thick">
        <color theme="0"/>
      </right>
      <top/>
      <bottom style="thick">
        <color theme="0"/>
      </bottom>
      <diagonal/>
    </border>
    <border>
      <left style="thick">
        <color theme="0"/>
      </left>
      <right/>
      <top/>
      <bottom style="thick">
        <color theme="0"/>
      </bottom>
      <diagonal/>
    </border>
    <border>
      <left/>
      <right style="thin">
        <color theme="1"/>
      </right>
      <top style="thin">
        <color theme="1"/>
      </top>
      <bottom style="thin">
        <color theme="1"/>
      </bottom>
      <diagonal/>
    </border>
    <border>
      <left style="thin">
        <color theme="1"/>
      </left>
      <right/>
      <top style="thin">
        <color theme="1"/>
      </top>
      <bottom style="thin">
        <color theme="1"/>
      </bottom>
      <diagonal/>
    </border>
    <border>
      <left/>
      <right style="thin">
        <color theme="1"/>
      </right>
      <top style="thin">
        <color theme="1"/>
      </top>
      <bottom/>
      <diagonal/>
    </border>
    <border>
      <left style="thin">
        <color theme="1"/>
      </left>
      <right style="thin">
        <color theme="1"/>
      </right>
      <top style="thin">
        <color theme="1"/>
      </top>
      <bottom/>
      <diagonal/>
    </border>
    <border>
      <left/>
      <right/>
      <top style="thin">
        <color theme="1"/>
      </top>
      <bottom style="thin">
        <color theme="1"/>
      </bottom>
      <diagonal/>
    </border>
    <border>
      <left/>
      <right style="thin">
        <color rgb="FF000000"/>
      </right>
      <top/>
      <bottom/>
      <diagonal/>
    </border>
  </borders>
  <cellStyleXfs count="3">
    <xf numFmtId="0" fontId="0" fillId="0" borderId="0"/>
    <xf numFmtId="44" fontId="1" fillId="0" borderId="0" applyFont="0" applyFill="0" applyBorder="0" applyAlignment="0" applyProtection="0"/>
    <xf numFmtId="0" fontId="16" fillId="0" borderId="0" applyNumberFormat="0" applyFill="0" applyBorder="0" applyAlignment="0" applyProtection="0"/>
  </cellStyleXfs>
  <cellXfs count="78">
    <xf numFmtId="0" fontId="0" fillId="0" borderId="0" xfId="0"/>
    <xf numFmtId="0" fontId="2" fillId="0" borderId="0" xfId="0" applyFont="1"/>
    <xf numFmtId="0" fontId="0" fillId="0" borderId="0" xfId="0" quotePrefix="1"/>
    <xf numFmtId="0" fontId="2" fillId="0" borderId="0" xfId="0" quotePrefix="1" applyFont="1"/>
    <xf numFmtId="14" fontId="0" fillId="0" borderId="0" xfId="0" applyNumberFormat="1"/>
    <xf numFmtId="0" fontId="7" fillId="0" borderId="0" xfId="0" applyFont="1" applyAlignment="1">
      <alignment vertical="center" wrapText="1"/>
    </xf>
    <xf numFmtId="0" fontId="10" fillId="3" borderId="2" xfId="0" applyFont="1" applyFill="1" applyBorder="1" applyAlignment="1">
      <alignment vertical="center"/>
    </xf>
    <xf numFmtId="164" fontId="5" fillId="3" borderId="2" xfId="0" applyNumberFormat="1" applyFont="1" applyFill="1" applyBorder="1" applyAlignment="1">
      <alignment vertical="center" wrapText="1"/>
    </xf>
    <xf numFmtId="0" fontId="3" fillId="2" borderId="2" xfId="0" applyFont="1" applyFill="1" applyBorder="1" applyAlignment="1">
      <alignment vertical="center"/>
    </xf>
    <xf numFmtId="0" fontId="8" fillId="0" borderId="1" xfId="0" applyFont="1" applyBorder="1" applyAlignment="1">
      <alignment horizontal="left" vertical="center" indent="4"/>
    </xf>
    <xf numFmtId="14" fontId="8" fillId="0" borderId="1" xfId="0" applyNumberFormat="1" applyFont="1" applyBorder="1" applyAlignment="1">
      <alignment horizontal="center" vertical="center"/>
    </xf>
    <xf numFmtId="0" fontId="9" fillId="3" borderId="1" xfId="0" applyFont="1" applyFill="1" applyBorder="1" applyAlignment="1">
      <alignment horizontal="left" vertical="center" wrapText="1"/>
    </xf>
    <xf numFmtId="0" fontId="9" fillId="3" borderId="1" xfId="0" applyFont="1" applyFill="1" applyBorder="1" applyAlignment="1">
      <alignment horizontal="left" vertical="center"/>
    </xf>
    <xf numFmtId="0" fontId="6" fillId="4" borderId="2" xfId="0" applyFont="1" applyFill="1" applyBorder="1" applyAlignment="1">
      <alignment horizontal="center" vertical="center"/>
    </xf>
    <xf numFmtId="0" fontId="6" fillId="4" borderId="2" xfId="0" applyFont="1" applyFill="1" applyBorder="1" applyAlignment="1">
      <alignment horizontal="center" vertical="center" wrapText="1"/>
    </xf>
    <xf numFmtId="0" fontId="8" fillId="0" borderId="2" xfId="0" applyFont="1" applyBorder="1" applyAlignment="1">
      <alignment horizontal="left" vertical="center" indent="4"/>
    </xf>
    <xf numFmtId="14" fontId="8" fillId="0" borderId="2" xfId="0" applyNumberFormat="1" applyFont="1" applyBorder="1" applyAlignment="1">
      <alignment horizontal="center" vertical="center"/>
    </xf>
    <xf numFmtId="0" fontId="9" fillId="3" borderId="2" xfId="0" applyFont="1" applyFill="1" applyBorder="1" applyAlignment="1">
      <alignment horizontal="left" vertical="center" wrapText="1"/>
    </xf>
    <xf numFmtId="0" fontId="9" fillId="3" borderId="2" xfId="0" applyFont="1" applyFill="1" applyBorder="1" applyAlignment="1">
      <alignment horizontal="left" vertical="center"/>
    </xf>
    <xf numFmtId="0" fontId="3" fillId="2" borderId="2" xfId="0" applyFont="1" applyFill="1" applyBorder="1" applyAlignment="1">
      <alignment vertical="center" wrapText="1"/>
    </xf>
    <xf numFmtId="0" fontId="15" fillId="0" borderId="0" xfId="0" applyFont="1"/>
    <xf numFmtId="0" fontId="3" fillId="2" borderId="1" xfId="0" applyFont="1" applyFill="1" applyBorder="1" applyAlignment="1">
      <alignment vertical="center" wrapText="1"/>
    </xf>
    <xf numFmtId="1" fontId="12" fillId="3" borderId="2" xfId="0" applyNumberFormat="1" applyFont="1" applyFill="1" applyBorder="1" applyAlignment="1">
      <alignment vertical="center" wrapText="1"/>
    </xf>
    <xf numFmtId="0" fontId="10" fillId="3" borderId="2" xfId="0" applyFont="1" applyFill="1" applyBorder="1" applyAlignment="1">
      <alignment vertical="center" wrapText="1"/>
    </xf>
    <xf numFmtId="0" fontId="8" fillId="0" borderId="2" xfId="0" applyFont="1" applyBorder="1" applyAlignment="1">
      <alignment horizontal="left" vertical="center"/>
    </xf>
    <xf numFmtId="0" fontId="8" fillId="0" borderId="2" xfId="0" applyFont="1" applyBorder="1" applyAlignment="1">
      <alignment horizontal="left" vertical="center" wrapText="1"/>
    </xf>
    <xf numFmtId="0" fontId="8" fillId="0" borderId="1" xfId="0" applyFont="1" applyBorder="1" applyAlignment="1">
      <alignment horizontal="left" vertical="center"/>
    </xf>
    <xf numFmtId="0" fontId="4" fillId="0" borderId="10" xfId="0" applyFont="1" applyBorder="1" applyAlignment="1">
      <alignment wrapText="1"/>
    </xf>
    <xf numFmtId="0" fontId="16" fillId="0" borderId="2" xfId="2" applyBorder="1" applyAlignment="1">
      <alignment horizontal="left" vertical="center" wrapText="1"/>
    </xf>
    <xf numFmtId="0" fontId="16" fillId="0" borderId="2" xfId="2" applyFill="1" applyBorder="1" applyAlignment="1">
      <alignment horizontal="left" vertical="center"/>
    </xf>
    <xf numFmtId="0" fontId="8" fillId="0" borderId="1" xfId="0" applyFont="1" applyBorder="1" applyAlignment="1">
      <alignment horizontal="left" vertical="center" wrapText="1"/>
    </xf>
    <xf numFmtId="0" fontId="13" fillId="2" borderId="1" xfId="0" applyFont="1" applyFill="1" applyBorder="1" applyAlignment="1">
      <alignment horizontal="center" vertical="center" wrapText="1"/>
    </xf>
    <xf numFmtId="0" fontId="12" fillId="3" borderId="1" xfId="0" applyFont="1" applyFill="1" applyBorder="1" applyAlignment="1">
      <alignment vertical="center" wrapText="1"/>
    </xf>
    <xf numFmtId="0" fontId="14" fillId="0" borderId="1" xfId="0" applyFont="1" applyBorder="1" applyAlignment="1">
      <alignment horizontal="left" vertical="center" wrapText="1"/>
    </xf>
    <xf numFmtId="0" fontId="9" fillId="3" borderId="1" xfId="0" applyFont="1" applyFill="1" applyBorder="1" applyAlignment="1">
      <alignment vertical="center" wrapText="1"/>
    </xf>
    <xf numFmtId="0" fontId="4" fillId="3" borderId="1" xfId="0" applyFont="1" applyFill="1" applyBorder="1" applyAlignment="1">
      <alignment vertical="center" wrapText="1"/>
    </xf>
    <xf numFmtId="0" fontId="9" fillId="3" borderId="2" xfId="0" applyFont="1" applyFill="1" applyBorder="1" applyAlignment="1">
      <alignment horizontal="left" vertical="center" wrapText="1"/>
    </xf>
    <xf numFmtId="0" fontId="9" fillId="3" borderId="2" xfId="0" applyFont="1" applyFill="1" applyBorder="1" applyAlignment="1">
      <alignment horizontal="left" vertical="center"/>
    </xf>
    <xf numFmtId="0" fontId="8" fillId="0" borderId="2" xfId="0" applyFont="1" applyBorder="1" applyAlignment="1">
      <alignment horizontal="left" vertical="center" indent="1"/>
    </xf>
    <xf numFmtId="0" fontId="6" fillId="4" borderId="2" xfId="0" applyFont="1" applyFill="1" applyBorder="1" applyAlignment="1">
      <alignment horizontal="center" vertical="center" wrapText="1"/>
    </xf>
    <xf numFmtId="0" fontId="8" fillId="0" borderId="2" xfId="0" applyFont="1" applyBorder="1" applyAlignment="1">
      <alignment horizontal="left" vertical="center" indent="4"/>
    </xf>
    <xf numFmtId="0" fontId="8" fillId="0" borderId="2" xfId="0" applyFont="1" applyBorder="1" applyAlignment="1">
      <alignment horizontal="left" vertical="center"/>
    </xf>
    <xf numFmtId="0" fontId="8" fillId="5" borderId="2" xfId="0" applyFont="1" applyFill="1" applyBorder="1" applyAlignment="1">
      <alignment horizontal="left" vertical="center" wrapText="1" indent="4"/>
    </xf>
    <xf numFmtId="0" fontId="9" fillId="3" borderId="2" xfId="0" applyFont="1" applyFill="1" applyBorder="1" applyAlignment="1">
      <alignment horizontal="center" vertical="center"/>
    </xf>
    <xf numFmtId="44" fontId="8" fillId="0" borderId="2" xfId="1" applyFont="1" applyBorder="1" applyAlignment="1">
      <alignment horizontal="left" vertical="center"/>
    </xf>
    <xf numFmtId="0" fontId="13" fillId="2" borderId="2" xfId="0" applyFont="1" applyFill="1" applyBorder="1" applyAlignment="1">
      <alignment vertical="center"/>
    </xf>
    <xf numFmtId="0" fontId="3" fillId="2" borderId="2" xfId="0" applyFont="1" applyFill="1" applyBorder="1" applyAlignment="1">
      <alignment vertical="center" wrapText="1"/>
    </xf>
    <xf numFmtId="0" fontId="3" fillId="2" borderId="2" xfId="0" applyFont="1" applyFill="1" applyBorder="1" applyAlignment="1">
      <alignment horizontal="left" vertical="center"/>
    </xf>
    <xf numFmtId="0" fontId="3" fillId="2" borderId="6" xfId="0" applyFont="1" applyFill="1" applyBorder="1" applyAlignment="1">
      <alignment horizontal="left" vertical="center"/>
    </xf>
    <xf numFmtId="0" fontId="3" fillId="2" borderId="5" xfId="0" applyFont="1" applyFill="1" applyBorder="1" applyAlignment="1">
      <alignment horizontal="center" vertical="center"/>
    </xf>
    <xf numFmtId="0" fontId="3" fillId="2" borderId="2" xfId="0" applyFont="1" applyFill="1" applyBorder="1" applyAlignment="1">
      <alignment horizontal="center" vertical="center"/>
    </xf>
    <xf numFmtId="6" fontId="8" fillId="0" borderId="2" xfId="1" applyNumberFormat="1" applyFont="1" applyFill="1" applyBorder="1" applyAlignment="1">
      <alignment horizontal="left" vertical="center"/>
    </xf>
    <xf numFmtId="44" fontId="8" fillId="0" borderId="2" xfId="1" applyFont="1" applyFill="1" applyBorder="1" applyAlignment="1">
      <alignment horizontal="left" vertical="center"/>
    </xf>
    <xf numFmtId="14" fontId="5" fillId="3" borderId="2" xfId="0" applyNumberFormat="1" applyFont="1" applyFill="1" applyBorder="1" applyAlignment="1">
      <alignment vertical="center" wrapText="1"/>
    </xf>
    <xf numFmtId="14" fontId="10" fillId="3" borderId="2" xfId="0" applyNumberFormat="1" applyFont="1" applyFill="1" applyBorder="1" applyAlignment="1">
      <alignment vertical="center"/>
    </xf>
    <xf numFmtId="0" fontId="8" fillId="0" borderId="2" xfId="0" applyFont="1" applyBorder="1" applyAlignment="1">
      <alignment horizontal="left" vertical="center" wrapText="1" indent="1"/>
    </xf>
    <xf numFmtId="0" fontId="8" fillId="0" borderId="2" xfId="0" applyFont="1" applyBorder="1" applyAlignment="1">
      <alignment horizontal="left" vertical="top"/>
    </xf>
    <xf numFmtId="0" fontId="8" fillId="0" borderId="2" xfId="0" applyFont="1" applyBorder="1" applyAlignment="1">
      <alignment horizontal="left" vertical="center" wrapText="1"/>
    </xf>
    <xf numFmtId="0" fontId="11" fillId="0" borderId="3" xfId="0" applyFont="1" applyBorder="1" applyAlignment="1">
      <alignment horizontal="right" vertical="center"/>
    </xf>
    <xf numFmtId="0" fontId="11" fillId="0" borderId="4" xfId="0" applyFont="1" applyBorder="1" applyAlignment="1">
      <alignment horizontal="right" vertical="center"/>
    </xf>
    <xf numFmtId="0" fontId="11" fillId="0" borderId="7" xfId="0" applyFont="1" applyBorder="1" applyAlignment="1">
      <alignment horizontal="right" vertical="center"/>
    </xf>
    <xf numFmtId="0" fontId="11" fillId="0" borderId="8" xfId="0" applyFont="1" applyBorder="1" applyAlignment="1">
      <alignment horizontal="right" vertical="center"/>
    </xf>
    <xf numFmtId="14" fontId="8" fillId="0" borderId="6" xfId="0" applyNumberFormat="1" applyFont="1" applyBorder="1" applyAlignment="1">
      <alignment horizontal="left" vertical="center"/>
    </xf>
    <xf numFmtId="14" fontId="8" fillId="0" borderId="9" xfId="0" applyNumberFormat="1" applyFont="1" applyBorder="1" applyAlignment="1">
      <alignment horizontal="left" vertical="center"/>
    </xf>
    <xf numFmtId="14" fontId="8" fillId="0" borderId="5" xfId="0" applyNumberFormat="1" applyFont="1" applyBorder="1" applyAlignment="1">
      <alignment horizontal="left" vertical="center"/>
    </xf>
    <xf numFmtId="0" fontId="8" fillId="5" borderId="1" xfId="0" applyFont="1" applyFill="1" applyBorder="1" applyAlignment="1">
      <alignment horizontal="left" vertical="center" wrapText="1" indent="4"/>
    </xf>
    <xf numFmtId="0" fontId="13" fillId="2" borderId="1" xfId="0" applyFont="1" applyFill="1" applyBorder="1" applyAlignment="1">
      <alignment vertical="center"/>
    </xf>
    <xf numFmtId="0" fontId="3" fillId="2" borderId="1" xfId="0" applyFont="1" applyFill="1" applyBorder="1" applyAlignment="1">
      <alignment vertical="center" wrapText="1"/>
    </xf>
    <xf numFmtId="0" fontId="6" fillId="4" borderId="1" xfId="0" applyFont="1" applyFill="1" applyBorder="1" applyAlignment="1">
      <alignment horizontal="center" vertical="center" wrapText="1"/>
    </xf>
    <xf numFmtId="0" fontId="8" fillId="0" borderId="1" xfId="0" applyFont="1" applyBorder="1" applyAlignment="1">
      <alignment horizontal="left" vertical="center" wrapText="1"/>
    </xf>
    <xf numFmtId="0" fontId="8" fillId="0" borderId="1" xfId="0" applyFont="1" applyBorder="1" applyAlignment="1">
      <alignment horizontal="left" vertical="center"/>
    </xf>
    <xf numFmtId="44" fontId="8" fillId="0" borderId="1" xfId="1" applyFont="1" applyBorder="1" applyAlignment="1">
      <alignment horizontal="left" vertical="center"/>
    </xf>
    <xf numFmtId="0" fontId="9" fillId="3" borderId="1" xfId="0" applyFont="1" applyFill="1" applyBorder="1" applyAlignment="1">
      <alignment horizontal="center" vertical="center"/>
    </xf>
    <xf numFmtId="0" fontId="9" fillId="3" borderId="1" xfId="0" applyFont="1" applyFill="1" applyBorder="1" applyAlignment="1">
      <alignment horizontal="left" vertical="center" wrapText="1"/>
    </xf>
    <xf numFmtId="0" fontId="9" fillId="3" borderId="1" xfId="0" applyFont="1" applyFill="1" applyBorder="1" applyAlignment="1">
      <alignment horizontal="left" vertical="center"/>
    </xf>
    <xf numFmtId="0" fontId="8" fillId="0" borderId="1" xfId="0" applyFont="1" applyBorder="1" applyAlignment="1">
      <alignment horizontal="left" vertical="center" wrapText="1" indent="1"/>
    </xf>
    <xf numFmtId="0" fontId="8" fillId="0" borderId="1" xfId="0" applyFont="1" applyBorder="1" applyAlignment="1">
      <alignment horizontal="left" vertical="center" indent="1"/>
    </xf>
    <xf numFmtId="0" fontId="8" fillId="0" borderId="1" xfId="0" applyFont="1" applyBorder="1" applyAlignment="1">
      <alignment horizontal="left" vertical="center" indent="4"/>
    </xf>
  </cellXfs>
  <cellStyles count="3">
    <cellStyle name="Currency" xfId="1" builtinId="4"/>
    <cellStyle name="Hyperlink" xfId="2" builtinId="8"/>
    <cellStyle name="Normal" xfId="0" builtinId="0"/>
  </cellStyles>
  <dxfs count="0"/>
  <tableStyles count="0" defaultTableStyle="TableStyleMedium2" defaultPivotStyle="PivotStyleLight16"/>
  <colors>
    <mruColors>
      <color rgb="FFBFBFBF"/>
      <color rgb="FFDEECEF"/>
      <color rgb="FF417A84"/>
      <color rgb="FFBDDAD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13" Type="http://schemas.openxmlformats.org/officeDocument/2006/relationships/customXml" Target="../customXml/item5.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mailto:mroth@aphsa.gov" TargetMode="External"/><Relationship Id="rId1" Type="http://schemas.openxmlformats.org/officeDocument/2006/relationships/hyperlink" Target="mailto:jeff.barnes@dhr.alabama.gov"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mailto:robert.may@ijis.org" TargetMode="External"/><Relationship Id="rId1" Type="http://schemas.openxmlformats.org/officeDocument/2006/relationships/hyperlink" Target="mailto:mroth@aphsa.gov"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krishna.venkatachalam@mass.gov"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59523F-2D52-481C-93D7-4B175CA3308E}">
  <sheetPr codeName="Sheet2">
    <pageSetUpPr fitToPage="1"/>
  </sheetPr>
  <dimension ref="B2:J4"/>
  <sheetViews>
    <sheetView workbookViewId="0">
      <selection sqref="A1:K5"/>
    </sheetView>
  </sheetViews>
  <sheetFormatPr defaultColWidth="8.81640625" defaultRowHeight="14.5" x14ac:dyDescent="0.35"/>
  <cols>
    <col min="1" max="1" width="3.81640625" customWidth="1"/>
    <col min="2" max="10" width="14.1796875" customWidth="1"/>
  </cols>
  <sheetData>
    <row r="2" spans="2:10" x14ac:dyDescent="0.35">
      <c r="B2" s="31" t="s">
        <v>0</v>
      </c>
      <c r="C2" s="31"/>
      <c r="D2" s="31"/>
      <c r="E2" s="31"/>
      <c r="F2" s="31"/>
      <c r="G2" s="31"/>
      <c r="H2" s="31"/>
      <c r="I2" s="31"/>
      <c r="J2" s="31"/>
    </row>
    <row r="3" spans="2:10" ht="27.75" customHeight="1" x14ac:dyDescent="0.35">
      <c r="B3" s="32" t="s">
        <v>1</v>
      </c>
      <c r="C3" s="32"/>
      <c r="D3" s="33" t="s">
        <v>2</v>
      </c>
      <c r="E3" s="33"/>
      <c r="F3" s="33"/>
      <c r="G3" s="33"/>
      <c r="H3" s="34"/>
      <c r="I3" s="34"/>
      <c r="J3" s="34"/>
    </row>
    <row r="4" spans="2:10" ht="206.15" customHeight="1" x14ac:dyDescent="0.35">
      <c r="B4" s="35" t="s">
        <v>3</v>
      </c>
      <c r="C4" s="35"/>
      <c r="D4" s="35"/>
      <c r="E4" s="35"/>
      <c r="F4" s="35"/>
      <c r="G4" s="35"/>
      <c r="H4" s="35"/>
      <c r="I4" s="35"/>
      <c r="J4" s="35"/>
    </row>
  </sheetData>
  <mergeCells count="5">
    <mergeCell ref="B2:J2"/>
    <mergeCell ref="B3:C3"/>
    <mergeCell ref="D3:G3"/>
    <mergeCell ref="H3:J3"/>
    <mergeCell ref="B4:J4"/>
  </mergeCells>
  <pageMargins left="0.7" right="0.7" top="0.75" bottom="0.75" header="0.3" footer="0.3"/>
  <pageSetup paperSize="3"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2998B7-9C00-45F6-8527-60E9CC370F51}">
  <sheetPr codeName="Sheet1">
    <pageSetUpPr fitToPage="1"/>
  </sheetPr>
  <dimension ref="B1:J69"/>
  <sheetViews>
    <sheetView workbookViewId="0">
      <selection sqref="A1:H70"/>
    </sheetView>
  </sheetViews>
  <sheetFormatPr defaultColWidth="8.81640625" defaultRowHeight="14.5" x14ac:dyDescent="0.35"/>
  <cols>
    <col min="1" max="1" width="4" customWidth="1"/>
    <col min="2" max="2" width="36.1796875" customWidth="1"/>
    <col min="3" max="7" width="24.453125" customWidth="1"/>
    <col min="8" max="8" width="3.1796875" customWidth="1"/>
    <col min="9" max="9" width="16.1796875" hidden="1" customWidth="1"/>
    <col min="10" max="10" width="25.1796875" hidden="1" customWidth="1"/>
  </cols>
  <sheetData>
    <row r="1" spans="2:10" x14ac:dyDescent="0.35">
      <c r="I1" s="4">
        <v>43393</v>
      </c>
      <c r="J1" s="2" t="s">
        <v>4</v>
      </c>
    </row>
    <row r="2" spans="2:10" x14ac:dyDescent="0.35">
      <c r="B2" s="45" t="s">
        <v>5</v>
      </c>
      <c r="C2" s="45"/>
      <c r="D2" s="45"/>
      <c r="E2" s="45"/>
      <c r="F2" s="45"/>
      <c r="G2" s="45"/>
    </row>
    <row r="3" spans="2:10" x14ac:dyDescent="0.35">
      <c r="B3" s="8" t="s">
        <v>1</v>
      </c>
      <c r="C3" s="47" t="str">
        <f>'Form Instructions'!D3</f>
        <v>Tetrus Corporation</v>
      </c>
      <c r="D3" s="48"/>
      <c r="E3" s="49"/>
      <c r="F3" s="50"/>
      <c r="G3" s="50"/>
    </row>
    <row r="4" spans="2:10" ht="41.25" customHeight="1" x14ac:dyDescent="0.35">
      <c r="B4" s="8" t="s">
        <v>6</v>
      </c>
      <c r="C4" s="46" t="s">
        <v>7</v>
      </c>
      <c r="D4" s="46"/>
      <c r="E4" s="46"/>
      <c r="F4" s="46"/>
      <c r="G4" s="46"/>
      <c r="H4" s="5"/>
    </row>
    <row r="5" spans="2:10" s="1" customFormat="1" x14ac:dyDescent="0.35">
      <c r="B5" s="13" t="s">
        <v>8</v>
      </c>
      <c r="C5" s="39" t="s">
        <v>9</v>
      </c>
      <c r="D5" s="39"/>
      <c r="E5" s="39" t="s">
        <v>10</v>
      </c>
      <c r="F5" s="39"/>
      <c r="G5" s="14" t="s">
        <v>11</v>
      </c>
    </row>
    <row r="6" spans="2:10" ht="25" x14ac:dyDescent="0.35">
      <c r="B6" s="23" t="str">
        <f>IF(ISTEXT(C19),C19,"")</f>
        <v>Alabama Combined  Eligibility System (ACES)</v>
      </c>
      <c r="C6" s="53">
        <f>IF(ISTEXT(C19),C21,)</f>
        <v>44928</v>
      </c>
      <c r="D6" s="53"/>
      <c r="E6" s="53">
        <f>IF(ISTEXT(C19),E21,)</f>
        <v>45957</v>
      </c>
      <c r="F6" s="53"/>
      <c r="G6" s="7">
        <f>IF(ISTEXT(C19),DAYS360(C6,E6)/30,)</f>
        <v>33.833333333333336</v>
      </c>
      <c r="I6" s="3" t="str">
        <f>IF(C6&lt;$I$1,  "Start Date is beyond 5 years", "")</f>
        <v/>
      </c>
      <c r="J6" s="3" t="str">
        <f>IF(E6&lt;$I$1,  "End Date is beyond 5 years", "")</f>
        <v/>
      </c>
    </row>
    <row r="7" spans="2:10" ht="25" x14ac:dyDescent="0.35">
      <c r="B7" s="23" t="str">
        <f>IF(ISTEXT(C28),C28,"")</f>
        <v>National Electronic Interstate Compact Enterprise (NEICE)</v>
      </c>
      <c r="C7" s="53">
        <f>IF(ISTEXT(C28),C30,"")</f>
        <v>41671</v>
      </c>
      <c r="D7" s="53"/>
      <c r="E7" s="53">
        <f>IF(ISTEXT(C28),E30,"")</f>
        <v>45957</v>
      </c>
      <c r="F7" s="53"/>
      <c r="G7" s="7">
        <v>132</v>
      </c>
      <c r="I7" s="3" t="str">
        <f t="shared" ref="I7:I11" si="0">IF(C7&lt;$I$1,  "Start Date is beyond 5 years", "")</f>
        <v>Start Date is beyond 5 years</v>
      </c>
      <c r="J7" s="3" t="str">
        <f t="shared" ref="J7:J11" si="1">IF(E7&lt;$I$1,  "End Date is beyond 5 years", "")</f>
        <v/>
      </c>
    </row>
    <row r="8" spans="2:10" x14ac:dyDescent="0.35">
      <c r="B8" s="6" t="str">
        <f>IF(ISTEXT(C37),C37,"")</f>
        <v/>
      </c>
      <c r="C8" s="53" t="str">
        <f>IF(ISTEXT(C37),C39,"")</f>
        <v/>
      </c>
      <c r="D8" s="53"/>
      <c r="E8" s="53" t="str">
        <f>IF(ISTEXT(C37),E39,"")</f>
        <v/>
      </c>
      <c r="F8" s="53"/>
      <c r="G8" s="7">
        <f>IF(ISTEXT(C37),DAYS360(C8,E8)/30,)</f>
        <v>0</v>
      </c>
      <c r="I8" s="3" t="str">
        <f t="shared" si="0"/>
        <v/>
      </c>
      <c r="J8" s="3" t="str">
        <f t="shared" si="1"/>
        <v/>
      </c>
    </row>
    <row r="9" spans="2:10" x14ac:dyDescent="0.35">
      <c r="B9" s="6" t="str">
        <f>IF(ISTEXT(C46),C46,"")</f>
        <v/>
      </c>
      <c r="C9" s="53" t="str">
        <f>IF(ISTEXT(C46),C48,"")</f>
        <v/>
      </c>
      <c r="D9" s="53"/>
      <c r="E9" s="53" t="str">
        <f>IF(ISTEXT(C46),E48,"")</f>
        <v/>
      </c>
      <c r="F9" s="53"/>
      <c r="G9" s="7">
        <f>IF(ISTEXT(C46),DAYS360(C9,E9)/30,)</f>
        <v>0</v>
      </c>
      <c r="I9" s="3" t="str">
        <f t="shared" si="0"/>
        <v/>
      </c>
      <c r="J9" s="3" t="str">
        <f t="shared" si="1"/>
        <v/>
      </c>
    </row>
    <row r="10" spans="2:10" x14ac:dyDescent="0.35">
      <c r="B10" s="6" t="str">
        <f>IF(ISTEXT(C55),C55,"")</f>
        <v/>
      </c>
      <c r="C10" s="54" t="str">
        <f>IF(ISTEXT(C55),C57,"")</f>
        <v/>
      </c>
      <c r="D10" s="54"/>
      <c r="E10" s="54" t="str">
        <f>IF(ISTEXT(C55),E57,"")</f>
        <v/>
      </c>
      <c r="F10" s="54"/>
      <c r="G10" s="7">
        <f>IF(ISTEXT(C55),DAYS360(C10,E10)/30,)</f>
        <v>0</v>
      </c>
      <c r="I10" s="3" t="str">
        <f t="shared" si="0"/>
        <v/>
      </c>
      <c r="J10" s="3" t="str">
        <f t="shared" si="1"/>
        <v/>
      </c>
    </row>
    <row r="11" spans="2:10" x14ac:dyDescent="0.35">
      <c r="B11" s="6" t="str">
        <f>IF(ISTEXT(C64),C64,"")</f>
        <v/>
      </c>
      <c r="C11" s="53" t="str">
        <f>IF(ISTEXT(C64),C66,"")</f>
        <v/>
      </c>
      <c r="D11" s="53"/>
      <c r="E11" s="53" t="str">
        <f>IF(ISTEXT(C64),E66,"")</f>
        <v/>
      </c>
      <c r="F11" s="53"/>
      <c r="G11" s="7">
        <f>IF(ISTEXT(C64),DAYS360(C11,E11)/30,)</f>
        <v>0</v>
      </c>
      <c r="I11" s="3" t="str">
        <f t="shared" si="0"/>
        <v/>
      </c>
      <c r="J11" s="3" t="str">
        <f t="shared" si="1"/>
        <v/>
      </c>
    </row>
    <row r="12" spans="2:10" ht="15" thickBot="1" x14ac:dyDescent="0.4">
      <c r="B12" s="58" t="s">
        <v>12</v>
      </c>
      <c r="C12" s="58"/>
      <c r="D12" s="58"/>
      <c r="E12" s="58"/>
      <c r="F12" s="59"/>
      <c r="G12" s="22">
        <f>SUM(G6:G11)</f>
        <v>165.83333333333334</v>
      </c>
    </row>
    <row r="13" spans="2:10" ht="15" thickTop="1" x14ac:dyDescent="0.35"/>
    <row r="15" spans="2:10" x14ac:dyDescent="0.35">
      <c r="B15" s="45" t="s">
        <v>13</v>
      </c>
      <c r="C15" s="45"/>
      <c r="D15" s="45"/>
      <c r="E15" s="45"/>
      <c r="F15" s="45"/>
      <c r="G15" s="45"/>
    </row>
    <row r="16" spans="2:10" ht="42.75" customHeight="1" x14ac:dyDescent="0.35">
      <c r="B16" s="19" t="s">
        <v>6</v>
      </c>
      <c r="C16" s="46" t="str">
        <f>C4</f>
        <v>At least three (3) years of Prime Contractor experience performing Quality Assurance services in the Health and Human Services arena. Experience must have been completed or ongoing within the last seven (7) years.</v>
      </c>
      <c r="D16" s="46"/>
      <c r="E16" s="46"/>
      <c r="F16" s="46"/>
      <c r="G16" s="46"/>
    </row>
    <row r="17" spans="2:9" x14ac:dyDescent="0.35">
      <c r="B17" s="39" t="s">
        <v>14</v>
      </c>
      <c r="C17" s="39"/>
      <c r="D17" s="39"/>
      <c r="E17" s="39"/>
      <c r="F17" s="39" t="s">
        <v>15</v>
      </c>
      <c r="G17" s="39"/>
    </row>
    <row r="18" spans="2:9" x14ac:dyDescent="0.35">
      <c r="B18" s="18" t="s">
        <v>16</v>
      </c>
      <c r="C18" s="56" t="s">
        <v>17</v>
      </c>
      <c r="D18" s="56"/>
      <c r="E18" s="56"/>
      <c r="F18" s="18" t="s">
        <v>18</v>
      </c>
      <c r="G18" s="24" t="s">
        <v>19</v>
      </c>
    </row>
    <row r="19" spans="2:9" x14ac:dyDescent="0.35">
      <c r="B19" s="18" t="s">
        <v>20</v>
      </c>
      <c r="C19" s="41" t="s">
        <v>21</v>
      </c>
      <c r="D19" s="41"/>
      <c r="E19" s="41"/>
      <c r="F19" s="18" t="s">
        <v>22</v>
      </c>
      <c r="G19" s="25" t="s">
        <v>23</v>
      </c>
    </row>
    <row r="20" spans="2:9" ht="36" customHeight="1" x14ac:dyDescent="0.35">
      <c r="B20" s="18" t="s">
        <v>24</v>
      </c>
      <c r="C20" s="51">
        <v>14273900</v>
      </c>
      <c r="D20" s="52"/>
      <c r="E20" s="52"/>
      <c r="F20" s="18" t="s">
        <v>25</v>
      </c>
      <c r="G20" s="25" t="s">
        <v>26</v>
      </c>
    </row>
    <row r="21" spans="2:9" ht="29.25" customHeight="1" x14ac:dyDescent="0.35">
      <c r="B21" s="18" t="s">
        <v>27</v>
      </c>
      <c r="C21" s="16">
        <v>44928</v>
      </c>
      <c r="D21" s="17" t="s">
        <v>28</v>
      </c>
      <c r="E21" s="16">
        <v>45957</v>
      </c>
      <c r="F21" s="18" t="s">
        <v>29</v>
      </c>
      <c r="G21" s="24" t="s">
        <v>30</v>
      </c>
    </row>
    <row r="22" spans="2:9" ht="29" x14ac:dyDescent="0.35">
      <c r="B22" s="43"/>
      <c r="C22" s="43"/>
      <c r="D22" s="43"/>
      <c r="E22" s="43"/>
      <c r="F22" s="18" t="s">
        <v>31</v>
      </c>
      <c r="G22" s="28" t="s">
        <v>32</v>
      </c>
    </row>
    <row r="23" spans="2:9" x14ac:dyDescent="0.35">
      <c r="B23" s="36" t="s">
        <v>33</v>
      </c>
      <c r="C23" s="55" t="s">
        <v>34</v>
      </c>
      <c r="D23" s="38"/>
      <c r="E23" s="38"/>
      <c r="F23" s="38"/>
      <c r="G23" s="38"/>
    </row>
    <row r="24" spans="2:9" ht="73" customHeight="1" x14ac:dyDescent="0.35">
      <c r="B24" s="37"/>
      <c r="C24" s="38"/>
      <c r="D24" s="38"/>
      <c r="E24" s="38"/>
      <c r="F24" s="38"/>
      <c r="G24" s="38"/>
    </row>
    <row r="25" spans="2:9" ht="15.75" customHeight="1" x14ac:dyDescent="0.35">
      <c r="B25" s="42"/>
      <c r="C25" s="42"/>
      <c r="D25" s="42"/>
      <c r="E25" s="42"/>
      <c r="F25" s="42"/>
      <c r="G25" s="42"/>
    </row>
    <row r="26" spans="2:9" x14ac:dyDescent="0.35">
      <c r="B26" s="39" t="s">
        <v>35</v>
      </c>
      <c r="C26" s="39"/>
      <c r="D26" s="39"/>
      <c r="E26" s="39"/>
      <c r="F26" s="39" t="s">
        <v>15</v>
      </c>
      <c r="G26" s="39"/>
    </row>
    <row r="27" spans="2:9" ht="30.75" customHeight="1" x14ac:dyDescent="0.35">
      <c r="B27" s="18" t="s">
        <v>16</v>
      </c>
      <c r="C27" s="57" t="s">
        <v>36</v>
      </c>
      <c r="D27" s="41"/>
      <c r="E27" s="41"/>
      <c r="F27" s="18" t="s">
        <v>18</v>
      </c>
      <c r="G27" s="24" t="s">
        <v>37</v>
      </c>
      <c r="I27" s="15"/>
    </row>
    <row r="28" spans="2:9" x14ac:dyDescent="0.35">
      <c r="B28" s="18" t="s">
        <v>20</v>
      </c>
      <c r="C28" s="41" t="s">
        <v>38</v>
      </c>
      <c r="D28" s="41"/>
      <c r="E28" s="41"/>
      <c r="F28" s="18" t="s">
        <v>22</v>
      </c>
      <c r="G28" s="24" t="s">
        <v>39</v>
      </c>
      <c r="I28" s="15"/>
    </row>
    <row r="29" spans="2:9" ht="25" x14ac:dyDescent="0.35">
      <c r="B29" s="18" t="s">
        <v>24</v>
      </c>
      <c r="C29" s="52" t="s">
        <v>40</v>
      </c>
      <c r="D29" s="52"/>
      <c r="E29" s="52"/>
      <c r="F29" s="18" t="s">
        <v>25</v>
      </c>
      <c r="G29" s="25" t="s">
        <v>41</v>
      </c>
    </row>
    <row r="30" spans="2:9" ht="25" x14ac:dyDescent="0.35">
      <c r="B30" s="18" t="s">
        <v>27</v>
      </c>
      <c r="C30" s="16">
        <v>41671</v>
      </c>
      <c r="D30" s="17" t="s">
        <v>28</v>
      </c>
      <c r="E30" s="16">
        <v>45957</v>
      </c>
      <c r="F30" s="18" t="s">
        <v>29</v>
      </c>
      <c r="G30" s="24" t="s">
        <v>42</v>
      </c>
    </row>
    <row r="31" spans="2:9" x14ac:dyDescent="0.35">
      <c r="B31" s="43"/>
      <c r="C31" s="43"/>
      <c r="D31" s="43"/>
      <c r="E31" s="43"/>
      <c r="F31" s="18" t="s">
        <v>31</v>
      </c>
      <c r="G31" s="29" t="s">
        <v>43</v>
      </c>
    </row>
    <row r="32" spans="2:9" ht="15" customHeight="1" x14ac:dyDescent="0.35">
      <c r="B32" s="36" t="s">
        <v>33</v>
      </c>
      <c r="C32" s="55" t="s">
        <v>44</v>
      </c>
      <c r="D32" s="38"/>
      <c r="E32" s="38"/>
      <c r="F32" s="38"/>
      <c r="G32" s="38"/>
    </row>
    <row r="33" spans="2:7" ht="100" customHeight="1" x14ac:dyDescent="0.35">
      <c r="B33" s="37"/>
      <c r="C33" s="38"/>
      <c r="D33" s="38"/>
      <c r="E33" s="38"/>
      <c r="F33" s="38"/>
      <c r="G33" s="38"/>
    </row>
    <row r="34" spans="2:7" x14ac:dyDescent="0.35">
      <c r="B34" s="42"/>
      <c r="C34" s="42"/>
      <c r="D34" s="42"/>
      <c r="E34" s="42"/>
      <c r="F34" s="42"/>
      <c r="G34" s="42"/>
    </row>
    <row r="35" spans="2:7" x14ac:dyDescent="0.35">
      <c r="B35" s="39" t="s">
        <v>45</v>
      </c>
      <c r="C35" s="39"/>
      <c r="D35" s="39"/>
      <c r="E35" s="39"/>
      <c r="F35" s="39" t="s">
        <v>15</v>
      </c>
      <c r="G35" s="39"/>
    </row>
    <row r="36" spans="2:7" x14ac:dyDescent="0.35">
      <c r="B36" s="18" t="s">
        <v>16</v>
      </c>
      <c r="C36" s="40"/>
      <c r="D36" s="40"/>
      <c r="E36" s="40"/>
      <c r="F36" s="18" t="s">
        <v>18</v>
      </c>
      <c r="G36" s="15"/>
    </row>
    <row r="37" spans="2:7" x14ac:dyDescent="0.35">
      <c r="B37" s="18" t="s">
        <v>20</v>
      </c>
      <c r="C37" s="41"/>
      <c r="D37" s="41"/>
      <c r="E37" s="41"/>
      <c r="F37" s="18" t="s">
        <v>22</v>
      </c>
      <c r="G37" s="15"/>
    </row>
    <row r="38" spans="2:7" x14ac:dyDescent="0.35">
      <c r="B38" s="18" t="s">
        <v>24</v>
      </c>
      <c r="C38" s="44"/>
      <c r="D38" s="44"/>
      <c r="E38" s="44"/>
      <c r="F38" s="18" t="s">
        <v>25</v>
      </c>
      <c r="G38" s="15"/>
    </row>
    <row r="39" spans="2:7" ht="25" x14ac:dyDescent="0.35">
      <c r="B39" s="18" t="s">
        <v>27</v>
      </c>
      <c r="C39" s="16"/>
      <c r="D39" s="17" t="s">
        <v>28</v>
      </c>
      <c r="E39" s="16"/>
      <c r="F39" s="18" t="s">
        <v>29</v>
      </c>
      <c r="G39" s="15"/>
    </row>
    <row r="40" spans="2:7" x14ac:dyDescent="0.35">
      <c r="B40" s="43"/>
      <c r="C40" s="43"/>
      <c r="D40" s="43"/>
      <c r="E40" s="43"/>
      <c r="F40" s="18" t="s">
        <v>31</v>
      </c>
      <c r="G40" s="15"/>
    </row>
    <row r="41" spans="2:7" ht="15" customHeight="1" x14ac:dyDescent="0.35">
      <c r="B41" s="36" t="s">
        <v>33</v>
      </c>
      <c r="C41" s="38"/>
      <c r="D41" s="38"/>
      <c r="E41" s="38"/>
      <c r="F41" s="38"/>
      <c r="G41" s="38"/>
    </row>
    <row r="42" spans="2:7" ht="51.75" customHeight="1" x14ac:dyDescent="0.35">
      <c r="B42" s="37"/>
      <c r="C42" s="38"/>
      <c r="D42" s="38"/>
      <c r="E42" s="38"/>
      <c r="F42" s="38"/>
      <c r="G42" s="38"/>
    </row>
    <row r="43" spans="2:7" x14ac:dyDescent="0.35">
      <c r="B43" s="42"/>
      <c r="C43" s="42"/>
      <c r="D43" s="42"/>
      <c r="E43" s="42"/>
      <c r="F43" s="42"/>
      <c r="G43" s="42"/>
    </row>
    <row r="44" spans="2:7" x14ac:dyDescent="0.35">
      <c r="B44" s="39" t="s">
        <v>46</v>
      </c>
      <c r="C44" s="39"/>
      <c r="D44" s="39"/>
      <c r="E44" s="39"/>
      <c r="F44" s="39" t="s">
        <v>15</v>
      </c>
      <c r="G44" s="39"/>
    </row>
    <row r="45" spans="2:7" x14ac:dyDescent="0.35">
      <c r="B45" s="18" t="s">
        <v>16</v>
      </c>
      <c r="C45" s="40"/>
      <c r="D45" s="40"/>
      <c r="E45" s="40"/>
      <c r="F45" s="18" t="s">
        <v>18</v>
      </c>
      <c r="G45" s="15"/>
    </row>
    <row r="46" spans="2:7" x14ac:dyDescent="0.35">
      <c r="B46" s="18" t="s">
        <v>20</v>
      </c>
      <c r="C46" s="41"/>
      <c r="D46" s="41"/>
      <c r="E46" s="41"/>
      <c r="F46" s="18" t="s">
        <v>22</v>
      </c>
      <c r="G46" s="15"/>
    </row>
    <row r="47" spans="2:7" x14ac:dyDescent="0.35">
      <c r="B47" s="18" t="s">
        <v>24</v>
      </c>
      <c r="C47" s="44"/>
      <c r="D47" s="44"/>
      <c r="E47" s="44"/>
      <c r="F47" s="18" t="s">
        <v>25</v>
      </c>
      <c r="G47" s="15"/>
    </row>
    <row r="48" spans="2:7" ht="25" x14ac:dyDescent="0.35">
      <c r="B48" s="18" t="s">
        <v>27</v>
      </c>
      <c r="C48" s="16"/>
      <c r="D48" s="17" t="s">
        <v>28</v>
      </c>
      <c r="E48" s="16"/>
      <c r="F48" s="18" t="s">
        <v>29</v>
      </c>
      <c r="G48" s="15"/>
    </row>
    <row r="49" spans="2:7" x14ac:dyDescent="0.35">
      <c r="B49" s="43"/>
      <c r="C49" s="43"/>
      <c r="D49" s="43"/>
      <c r="E49" s="43"/>
      <c r="F49" s="18" t="s">
        <v>31</v>
      </c>
      <c r="G49" s="15"/>
    </row>
    <row r="50" spans="2:7" x14ac:dyDescent="0.35">
      <c r="B50" s="36" t="s">
        <v>33</v>
      </c>
      <c r="C50" s="38"/>
      <c r="D50" s="38"/>
      <c r="E50" s="38"/>
      <c r="F50" s="38"/>
      <c r="G50" s="38"/>
    </row>
    <row r="51" spans="2:7" ht="51.75" customHeight="1" x14ac:dyDescent="0.35">
      <c r="B51" s="37"/>
      <c r="C51" s="38"/>
      <c r="D51" s="38"/>
      <c r="E51" s="38"/>
      <c r="F51" s="38"/>
      <c r="G51" s="38"/>
    </row>
    <row r="52" spans="2:7" x14ac:dyDescent="0.35">
      <c r="B52" s="42"/>
      <c r="C52" s="42"/>
      <c r="D52" s="42"/>
      <c r="E52" s="42"/>
      <c r="F52" s="42"/>
      <c r="G52" s="42"/>
    </row>
    <row r="53" spans="2:7" x14ac:dyDescent="0.35">
      <c r="B53" s="39" t="s">
        <v>47</v>
      </c>
      <c r="C53" s="39"/>
      <c r="D53" s="39"/>
      <c r="E53" s="39"/>
      <c r="F53" s="39" t="s">
        <v>15</v>
      </c>
      <c r="G53" s="39"/>
    </row>
    <row r="54" spans="2:7" x14ac:dyDescent="0.35">
      <c r="B54" s="18" t="s">
        <v>16</v>
      </c>
      <c r="C54" s="40"/>
      <c r="D54" s="40"/>
      <c r="E54" s="40"/>
      <c r="F54" s="18" t="s">
        <v>18</v>
      </c>
      <c r="G54" s="15"/>
    </row>
    <row r="55" spans="2:7" x14ac:dyDescent="0.35">
      <c r="B55" s="18" t="s">
        <v>20</v>
      </c>
      <c r="C55" s="41"/>
      <c r="D55" s="41"/>
      <c r="E55" s="41"/>
      <c r="F55" s="18" t="s">
        <v>22</v>
      </c>
      <c r="G55" s="15"/>
    </row>
    <row r="56" spans="2:7" x14ac:dyDescent="0.35">
      <c r="B56" s="18" t="s">
        <v>24</v>
      </c>
      <c r="C56" s="44"/>
      <c r="D56" s="44"/>
      <c r="E56" s="44"/>
      <c r="F56" s="18" t="s">
        <v>25</v>
      </c>
      <c r="G56" s="15"/>
    </row>
    <row r="57" spans="2:7" ht="25" x14ac:dyDescent="0.35">
      <c r="B57" s="18" t="s">
        <v>27</v>
      </c>
      <c r="C57" s="16"/>
      <c r="D57" s="17" t="s">
        <v>28</v>
      </c>
      <c r="E57" s="16"/>
      <c r="F57" s="18" t="s">
        <v>29</v>
      </c>
      <c r="G57" s="15"/>
    </row>
    <row r="58" spans="2:7" x14ac:dyDescent="0.35">
      <c r="B58" s="43"/>
      <c r="C58" s="43"/>
      <c r="D58" s="43"/>
      <c r="E58" s="43"/>
      <c r="F58" s="18" t="s">
        <v>31</v>
      </c>
      <c r="G58" s="15"/>
    </row>
    <row r="59" spans="2:7" x14ac:dyDescent="0.35">
      <c r="B59" s="36" t="s">
        <v>33</v>
      </c>
      <c r="C59" s="38"/>
      <c r="D59" s="38"/>
      <c r="E59" s="38"/>
      <c r="F59" s="38"/>
      <c r="G59" s="38"/>
    </row>
    <row r="60" spans="2:7" ht="51.75" customHeight="1" x14ac:dyDescent="0.35">
      <c r="B60" s="37"/>
      <c r="C60" s="38"/>
      <c r="D60" s="38"/>
      <c r="E60" s="38"/>
      <c r="F60" s="38"/>
      <c r="G60" s="38"/>
    </row>
    <row r="61" spans="2:7" x14ac:dyDescent="0.35">
      <c r="B61" s="42"/>
      <c r="C61" s="42"/>
      <c r="D61" s="42"/>
      <c r="E61" s="42"/>
      <c r="F61" s="42"/>
      <c r="G61" s="42"/>
    </row>
    <row r="62" spans="2:7" x14ac:dyDescent="0.35">
      <c r="B62" s="39" t="s">
        <v>48</v>
      </c>
      <c r="C62" s="39"/>
      <c r="D62" s="39"/>
      <c r="E62" s="39"/>
      <c r="F62" s="39" t="s">
        <v>15</v>
      </c>
      <c r="G62" s="39"/>
    </row>
    <row r="63" spans="2:7" x14ac:dyDescent="0.35">
      <c r="B63" s="18" t="s">
        <v>16</v>
      </c>
      <c r="C63" s="40"/>
      <c r="D63" s="40"/>
      <c r="E63" s="40"/>
      <c r="F63" s="18" t="s">
        <v>18</v>
      </c>
      <c r="G63" s="15"/>
    </row>
    <row r="64" spans="2:7" x14ac:dyDescent="0.35">
      <c r="B64" s="18" t="s">
        <v>20</v>
      </c>
      <c r="C64" s="41"/>
      <c r="D64" s="41"/>
      <c r="E64" s="41"/>
      <c r="F64" s="18" t="s">
        <v>22</v>
      </c>
      <c r="G64" s="15"/>
    </row>
    <row r="65" spans="2:7" x14ac:dyDescent="0.35">
      <c r="B65" s="18" t="s">
        <v>24</v>
      </c>
      <c r="C65" s="44"/>
      <c r="D65" s="44"/>
      <c r="E65" s="44"/>
      <c r="F65" s="18" t="s">
        <v>25</v>
      </c>
      <c r="G65" s="15"/>
    </row>
    <row r="66" spans="2:7" ht="25" x14ac:dyDescent="0.35">
      <c r="B66" s="18" t="s">
        <v>27</v>
      </c>
      <c r="C66" s="16"/>
      <c r="D66" s="17" t="s">
        <v>28</v>
      </c>
      <c r="E66" s="16"/>
      <c r="F66" s="18" t="s">
        <v>29</v>
      </c>
      <c r="G66" s="15"/>
    </row>
    <row r="67" spans="2:7" x14ac:dyDescent="0.35">
      <c r="B67" s="43"/>
      <c r="C67" s="43"/>
      <c r="D67" s="43"/>
      <c r="E67" s="43"/>
      <c r="F67" s="18" t="s">
        <v>31</v>
      </c>
      <c r="G67" s="15"/>
    </row>
    <row r="68" spans="2:7" x14ac:dyDescent="0.35">
      <c r="B68" s="36" t="s">
        <v>33</v>
      </c>
      <c r="C68" s="38"/>
      <c r="D68" s="38"/>
      <c r="E68" s="38"/>
      <c r="F68" s="38"/>
      <c r="G68" s="38"/>
    </row>
    <row r="69" spans="2:7" ht="51.75" customHeight="1" x14ac:dyDescent="0.35">
      <c r="B69" s="37"/>
      <c r="C69" s="38"/>
      <c r="D69" s="38"/>
      <c r="E69" s="38"/>
      <c r="F69" s="38"/>
      <c r="G69" s="38"/>
    </row>
  </sheetData>
  <mergeCells count="74">
    <mergeCell ref="C56:E56"/>
    <mergeCell ref="B44:E44"/>
    <mergeCell ref="C45:E45"/>
    <mergeCell ref="C46:E46"/>
    <mergeCell ref="E10:F10"/>
    <mergeCell ref="E11:F11"/>
    <mergeCell ref="C38:E38"/>
    <mergeCell ref="B40:E40"/>
    <mergeCell ref="C47:E47"/>
    <mergeCell ref="B41:B42"/>
    <mergeCell ref="C41:G42"/>
    <mergeCell ref="C29:E29"/>
    <mergeCell ref="B31:E31"/>
    <mergeCell ref="F35:G35"/>
    <mergeCell ref="F44:G44"/>
    <mergeCell ref="B52:G52"/>
    <mergeCell ref="C5:D5"/>
    <mergeCell ref="C6:D6"/>
    <mergeCell ref="C7:D7"/>
    <mergeCell ref="C16:G16"/>
    <mergeCell ref="C28:E28"/>
    <mergeCell ref="C18:E18"/>
    <mergeCell ref="C27:E27"/>
    <mergeCell ref="E5:F5"/>
    <mergeCell ref="E6:F6"/>
    <mergeCell ref="E7:F7"/>
    <mergeCell ref="E8:F8"/>
    <mergeCell ref="E9:F9"/>
    <mergeCell ref="B12:F12"/>
    <mergeCell ref="C8:D8"/>
    <mergeCell ref="B50:B51"/>
    <mergeCell ref="C50:G51"/>
    <mergeCell ref="B23:B24"/>
    <mergeCell ref="B35:E35"/>
    <mergeCell ref="C36:E36"/>
    <mergeCell ref="C37:E37"/>
    <mergeCell ref="B34:G34"/>
    <mergeCell ref="B49:E49"/>
    <mergeCell ref="B43:G43"/>
    <mergeCell ref="C23:G24"/>
    <mergeCell ref="B32:B33"/>
    <mergeCell ref="C32:G33"/>
    <mergeCell ref="B2:G2"/>
    <mergeCell ref="C4:G4"/>
    <mergeCell ref="C3:D3"/>
    <mergeCell ref="F17:G17"/>
    <mergeCell ref="F26:G26"/>
    <mergeCell ref="C19:E19"/>
    <mergeCell ref="B17:E17"/>
    <mergeCell ref="B26:E26"/>
    <mergeCell ref="B15:G15"/>
    <mergeCell ref="B25:G25"/>
    <mergeCell ref="E3:G3"/>
    <mergeCell ref="C20:E20"/>
    <mergeCell ref="B22:E22"/>
    <mergeCell ref="C9:D9"/>
    <mergeCell ref="C10:D10"/>
    <mergeCell ref="C11:D11"/>
    <mergeCell ref="B68:B69"/>
    <mergeCell ref="C68:G69"/>
    <mergeCell ref="B53:E53"/>
    <mergeCell ref="C54:E54"/>
    <mergeCell ref="C55:E55"/>
    <mergeCell ref="B62:E62"/>
    <mergeCell ref="C63:E63"/>
    <mergeCell ref="C64:E64"/>
    <mergeCell ref="B59:B60"/>
    <mergeCell ref="C59:G60"/>
    <mergeCell ref="B61:G61"/>
    <mergeCell ref="B58:E58"/>
    <mergeCell ref="C65:E65"/>
    <mergeCell ref="B67:E67"/>
    <mergeCell ref="F53:G53"/>
    <mergeCell ref="F62:G62"/>
  </mergeCells>
  <hyperlinks>
    <hyperlink ref="G22" r:id="rId1" xr:uid="{BF6DD5AE-61EC-4D90-866E-DDC553199C35}"/>
    <hyperlink ref="G31" r:id="rId2" xr:uid="{56C3DF42-50F7-451F-A092-82673DE0D7A4}"/>
  </hyperlinks>
  <pageMargins left="0.7" right="0.7" top="0.75" bottom="0.75" header="0.3" footer="0.3"/>
  <pageSetup paperSize="3" fitToHeight="7" orientation="landscape"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FB3D68-F40D-4CBB-BB3C-016FF6FA7477}">
  <sheetPr>
    <pageSetUpPr fitToPage="1"/>
  </sheetPr>
  <dimension ref="B2:J107"/>
  <sheetViews>
    <sheetView tabSelected="1" zoomScale="90" zoomScaleNormal="90" workbookViewId="0">
      <selection sqref="A1:H70"/>
    </sheetView>
  </sheetViews>
  <sheetFormatPr defaultColWidth="8.81640625" defaultRowHeight="14.5" x14ac:dyDescent="0.35"/>
  <cols>
    <col min="1" max="1" width="4.1796875" customWidth="1"/>
    <col min="2" max="2" width="37.7265625" customWidth="1"/>
    <col min="3" max="7" width="24.453125" customWidth="1"/>
    <col min="10" max="10" width="9.453125" customWidth="1"/>
  </cols>
  <sheetData>
    <row r="2" spans="2:10" x14ac:dyDescent="0.35">
      <c r="B2" s="45" t="s">
        <v>5</v>
      </c>
      <c r="C2" s="45"/>
      <c r="D2" s="45"/>
      <c r="E2" s="45"/>
      <c r="F2" s="45"/>
      <c r="G2" s="45"/>
    </row>
    <row r="3" spans="2:10" x14ac:dyDescent="0.35">
      <c r="B3" s="8" t="s">
        <v>1</v>
      </c>
      <c r="C3" s="47" t="str">
        <f>'Form Instructions'!D3</f>
        <v>Tetrus Corporation</v>
      </c>
      <c r="D3" s="48"/>
      <c r="E3" s="49"/>
      <c r="F3" s="50"/>
      <c r="G3" s="50"/>
    </row>
    <row r="4" spans="2:10" ht="36" customHeight="1" x14ac:dyDescent="0.35">
      <c r="B4" s="8" t="s">
        <v>49</v>
      </c>
      <c r="C4" s="46" t="s">
        <v>50</v>
      </c>
      <c r="D4" s="46"/>
      <c r="E4" s="46"/>
      <c r="F4" s="46"/>
      <c r="G4" s="46"/>
      <c r="H4" s="5"/>
    </row>
    <row r="5" spans="2:10" s="1" customFormat="1" x14ac:dyDescent="0.35">
      <c r="B5" s="13" t="s">
        <v>8</v>
      </c>
      <c r="C5" s="39" t="s">
        <v>9</v>
      </c>
      <c r="D5" s="39"/>
      <c r="E5" s="39" t="s">
        <v>10</v>
      </c>
      <c r="F5" s="39"/>
      <c r="G5" s="14" t="s">
        <v>11</v>
      </c>
    </row>
    <row r="6" spans="2:10" x14ac:dyDescent="0.35">
      <c r="B6" s="6" t="str">
        <f>IF(ISTEXT(C19),C19,"")</f>
        <v>PDMP RxCheck Program</v>
      </c>
      <c r="C6" s="53">
        <f>IF(ISTEXT(C19),C21,)</f>
        <v>43132</v>
      </c>
      <c r="D6" s="53"/>
      <c r="E6" s="53">
        <v>45957</v>
      </c>
      <c r="F6" s="53"/>
      <c r="G6" s="7">
        <f>IF(ISTEXT(C19),DAYS360(C6,E6)/30,)</f>
        <v>92.86666666666666</v>
      </c>
      <c r="I6" s="2"/>
      <c r="J6" s="1"/>
    </row>
    <row r="7" spans="2:10" ht="25" x14ac:dyDescent="0.35">
      <c r="B7" s="23" t="str">
        <f>IF(ISTEXT(C28),C28,"")</f>
        <v>National Electronic Interstate Compact Enterprise (NEICE)</v>
      </c>
      <c r="C7" s="53">
        <f>IF(ISTEXT(C28),C30,"")</f>
        <v>41671</v>
      </c>
      <c r="D7" s="53"/>
      <c r="E7" s="53">
        <v>45957</v>
      </c>
      <c r="F7" s="53"/>
      <c r="G7" s="7">
        <v>132</v>
      </c>
    </row>
    <row r="8" spans="2:10" x14ac:dyDescent="0.35">
      <c r="B8" s="6" t="str">
        <f>IF(ISTEXT(C37),C37,"")</f>
        <v/>
      </c>
      <c r="C8" s="53" t="str">
        <f>IF(ISTEXT(C37),C39,"")</f>
        <v/>
      </c>
      <c r="D8" s="53"/>
      <c r="E8" s="53" t="str">
        <f>IF(ISTEXT(C37),E39,"")</f>
        <v/>
      </c>
      <c r="F8" s="53"/>
      <c r="G8" s="7">
        <f>IF(ISTEXT(C37),DAYS360(C8,E8)/30,)</f>
        <v>0</v>
      </c>
    </row>
    <row r="9" spans="2:10" x14ac:dyDescent="0.35">
      <c r="B9" s="6" t="str">
        <f>IF(ISTEXT(C46),C46,"")</f>
        <v/>
      </c>
      <c r="C9" s="53" t="str">
        <f>IF(ISTEXT(C46),C48,"")</f>
        <v/>
      </c>
      <c r="D9" s="53"/>
      <c r="E9" s="53" t="str">
        <f>IF(ISTEXT(C46),E48,"")</f>
        <v/>
      </c>
      <c r="F9" s="53"/>
      <c r="G9" s="7">
        <f>IF(ISTEXT(C46),DAYS360(C9,E9)/30,)</f>
        <v>0</v>
      </c>
      <c r="I9" s="2"/>
      <c r="J9" s="1"/>
    </row>
    <row r="10" spans="2:10" x14ac:dyDescent="0.35">
      <c r="B10" s="6" t="str">
        <f>IF(ISTEXT(C55),C55,"")</f>
        <v/>
      </c>
      <c r="C10" s="54" t="str">
        <f>IF(ISTEXT(C55),C57,"")</f>
        <v/>
      </c>
      <c r="D10" s="54"/>
      <c r="E10" s="54" t="str">
        <f>IF(ISTEXT(C55),E57,"")</f>
        <v/>
      </c>
      <c r="F10" s="54"/>
      <c r="G10" s="7">
        <f>IF(ISTEXT(C55),DAYS360(C10,E10)/30,)</f>
        <v>0</v>
      </c>
    </row>
    <row r="11" spans="2:10" x14ac:dyDescent="0.35">
      <c r="B11" s="6" t="str">
        <f>IF(ISTEXT(C64),C64,"")</f>
        <v/>
      </c>
      <c r="C11" s="53" t="str">
        <f>IF(ISTEXT(C64),C66,"")</f>
        <v/>
      </c>
      <c r="D11" s="53"/>
      <c r="E11" s="53" t="str">
        <f>IF(ISTEXT(C64),E66,"")</f>
        <v/>
      </c>
      <c r="F11" s="53"/>
      <c r="G11" s="7">
        <f>IF(ISTEXT(C64),DAYS360(C11,E11)/30,)</f>
        <v>0</v>
      </c>
    </row>
    <row r="12" spans="2:10" x14ac:dyDescent="0.35">
      <c r="B12" s="60" t="s">
        <v>12</v>
      </c>
      <c r="C12" s="61"/>
      <c r="D12" s="61"/>
      <c r="E12" s="61"/>
      <c r="F12" s="61"/>
      <c r="G12" s="22">
        <f>SUM(G6:G11)</f>
        <v>224.86666666666667</v>
      </c>
    </row>
    <row r="15" spans="2:10" x14ac:dyDescent="0.35">
      <c r="B15" s="45" t="s">
        <v>13</v>
      </c>
      <c r="C15" s="45"/>
      <c r="D15" s="45"/>
      <c r="E15" s="45"/>
      <c r="F15" s="45"/>
      <c r="G15" s="45"/>
    </row>
    <row r="16" spans="2:10" ht="33.75" customHeight="1" x14ac:dyDescent="0.35">
      <c r="B16" s="19" t="s">
        <v>49</v>
      </c>
      <c r="C16" s="46" t="str">
        <f>C4</f>
        <v>At least three (3) years of experience performing Quality Assurance services in an environment applying UCD processes and/or User Experience (UX) activities on IT Projects.</v>
      </c>
      <c r="D16" s="46"/>
      <c r="E16" s="46"/>
      <c r="F16" s="46"/>
      <c r="G16" s="46"/>
    </row>
    <row r="17" spans="2:7" x14ac:dyDescent="0.35">
      <c r="B17" s="39" t="s">
        <v>14</v>
      </c>
      <c r="C17" s="39"/>
      <c r="D17" s="39"/>
      <c r="E17" s="39"/>
      <c r="F17" s="39" t="s">
        <v>15</v>
      </c>
      <c r="G17" s="39"/>
    </row>
    <row r="18" spans="2:7" ht="14.5" customHeight="1" x14ac:dyDescent="0.35">
      <c r="B18" s="18" t="s">
        <v>16</v>
      </c>
      <c r="C18" s="62" t="s">
        <v>51</v>
      </c>
      <c r="D18" s="63"/>
      <c r="E18" s="64"/>
      <c r="F18" s="18" t="s">
        <v>18</v>
      </c>
      <c r="G18" s="24" t="s">
        <v>52</v>
      </c>
    </row>
    <row r="19" spans="2:7" x14ac:dyDescent="0.35">
      <c r="B19" s="18" t="s">
        <v>20</v>
      </c>
      <c r="C19" s="41" t="s">
        <v>53</v>
      </c>
      <c r="D19" s="41"/>
      <c r="E19" s="41"/>
      <c r="F19" s="18" t="s">
        <v>22</v>
      </c>
      <c r="G19" s="24" t="s">
        <v>54</v>
      </c>
    </row>
    <row r="20" spans="2:7" ht="26" x14ac:dyDescent="0.35">
      <c r="B20" s="18" t="s">
        <v>24</v>
      </c>
      <c r="C20" s="52" t="s">
        <v>55</v>
      </c>
      <c r="D20" s="52"/>
      <c r="E20" s="52"/>
      <c r="F20" s="18" t="s">
        <v>25</v>
      </c>
      <c r="G20" s="27" t="s">
        <v>56</v>
      </c>
    </row>
    <row r="21" spans="2:7" ht="29.25" customHeight="1" x14ac:dyDescent="0.35">
      <c r="B21" s="18" t="s">
        <v>27</v>
      </c>
      <c r="C21" s="16">
        <v>43132</v>
      </c>
      <c r="D21" s="17" t="s">
        <v>28</v>
      </c>
      <c r="E21" s="16">
        <v>45957</v>
      </c>
      <c r="F21" s="18" t="s">
        <v>29</v>
      </c>
      <c r="G21" s="24" t="s">
        <v>57</v>
      </c>
    </row>
    <row r="22" spans="2:7" x14ac:dyDescent="0.35">
      <c r="B22" s="43"/>
      <c r="C22" s="43"/>
      <c r="D22" s="43"/>
      <c r="E22" s="43"/>
      <c r="F22" s="18" t="s">
        <v>31</v>
      </c>
      <c r="G22" s="29" t="s">
        <v>58</v>
      </c>
    </row>
    <row r="23" spans="2:7" x14ac:dyDescent="0.35">
      <c r="B23" s="36" t="s">
        <v>33</v>
      </c>
      <c r="C23" s="55" t="s">
        <v>59</v>
      </c>
      <c r="D23" s="38"/>
      <c r="E23" s="38"/>
      <c r="F23" s="38"/>
      <c r="G23" s="38"/>
    </row>
    <row r="24" spans="2:7" ht="99.65" customHeight="1" x14ac:dyDescent="0.35">
      <c r="B24" s="37"/>
      <c r="C24" s="38"/>
      <c r="D24" s="38"/>
      <c r="E24" s="38"/>
      <c r="F24" s="38"/>
      <c r="G24" s="38"/>
    </row>
    <row r="25" spans="2:7" ht="15.75" customHeight="1" x14ac:dyDescent="0.35">
      <c r="B25" s="42"/>
      <c r="C25" s="42"/>
      <c r="D25" s="42"/>
      <c r="E25" s="42"/>
      <c r="F25" s="42"/>
      <c r="G25" s="42"/>
    </row>
    <row r="26" spans="2:7" x14ac:dyDescent="0.35">
      <c r="B26" s="39" t="s">
        <v>35</v>
      </c>
      <c r="C26" s="39"/>
      <c r="D26" s="39"/>
      <c r="E26" s="39"/>
      <c r="F26" s="39" t="s">
        <v>15</v>
      </c>
      <c r="G26" s="39"/>
    </row>
    <row r="27" spans="2:7" ht="24" customHeight="1" x14ac:dyDescent="0.35">
      <c r="B27" s="18" t="s">
        <v>16</v>
      </c>
      <c r="C27" s="57" t="s">
        <v>60</v>
      </c>
      <c r="D27" s="41"/>
      <c r="E27" s="41"/>
      <c r="F27" s="18" t="s">
        <v>18</v>
      </c>
      <c r="G27" s="24" t="s">
        <v>37</v>
      </c>
    </row>
    <row r="28" spans="2:7" x14ac:dyDescent="0.35">
      <c r="B28" s="18" t="s">
        <v>20</v>
      </c>
      <c r="C28" s="41" t="s">
        <v>38</v>
      </c>
      <c r="D28" s="41"/>
      <c r="E28" s="41"/>
      <c r="F28" s="18" t="s">
        <v>22</v>
      </c>
      <c r="G28" s="24" t="s">
        <v>39</v>
      </c>
    </row>
    <row r="29" spans="2:7" ht="25" x14ac:dyDescent="0.35">
      <c r="B29" s="18" t="s">
        <v>24</v>
      </c>
      <c r="C29" s="52" t="s">
        <v>61</v>
      </c>
      <c r="D29" s="52"/>
      <c r="E29" s="52"/>
      <c r="F29" s="18" t="s">
        <v>25</v>
      </c>
      <c r="G29" s="25" t="s">
        <v>41</v>
      </c>
    </row>
    <row r="30" spans="2:7" ht="25" x14ac:dyDescent="0.35">
      <c r="B30" s="18" t="s">
        <v>27</v>
      </c>
      <c r="C30" s="16">
        <v>41671</v>
      </c>
      <c r="D30" s="17" t="s">
        <v>28</v>
      </c>
      <c r="E30" s="16">
        <v>45957</v>
      </c>
      <c r="F30" s="18" t="s">
        <v>29</v>
      </c>
      <c r="G30" s="24" t="s">
        <v>42</v>
      </c>
    </row>
    <row r="31" spans="2:7" x14ac:dyDescent="0.35">
      <c r="B31" s="43"/>
      <c r="C31" s="43"/>
      <c r="D31" s="43"/>
      <c r="E31" s="43"/>
      <c r="F31" s="18" t="s">
        <v>31</v>
      </c>
      <c r="G31" s="29" t="s">
        <v>43</v>
      </c>
    </row>
    <row r="32" spans="2:7" ht="15" customHeight="1" x14ac:dyDescent="0.35">
      <c r="B32" s="36" t="s">
        <v>33</v>
      </c>
      <c r="C32" s="55" t="s">
        <v>74</v>
      </c>
      <c r="D32" s="38"/>
      <c r="E32" s="38"/>
      <c r="F32" s="38"/>
      <c r="G32" s="38"/>
    </row>
    <row r="33" spans="2:7" ht="142" customHeight="1" x14ac:dyDescent="0.35">
      <c r="B33" s="37"/>
      <c r="C33" s="38"/>
      <c r="D33" s="38"/>
      <c r="E33" s="38"/>
      <c r="F33" s="38"/>
      <c r="G33" s="38"/>
    </row>
    <row r="34" spans="2:7" x14ac:dyDescent="0.35">
      <c r="B34" s="42"/>
      <c r="C34" s="42"/>
      <c r="D34" s="42"/>
      <c r="E34" s="42"/>
      <c r="F34" s="42"/>
      <c r="G34" s="42"/>
    </row>
    <row r="35" spans="2:7" x14ac:dyDescent="0.35">
      <c r="B35" s="39" t="s">
        <v>45</v>
      </c>
      <c r="C35" s="39"/>
      <c r="D35" s="39"/>
      <c r="E35" s="39"/>
      <c r="F35" s="39" t="s">
        <v>15</v>
      </c>
      <c r="G35" s="39"/>
    </row>
    <row r="36" spans="2:7" x14ac:dyDescent="0.35">
      <c r="B36" s="18" t="s">
        <v>16</v>
      </c>
      <c r="C36" s="40"/>
      <c r="D36" s="40"/>
      <c r="E36" s="40"/>
      <c r="F36" s="18" t="s">
        <v>18</v>
      </c>
      <c r="G36" s="15"/>
    </row>
    <row r="37" spans="2:7" x14ac:dyDescent="0.35">
      <c r="B37" s="18" t="s">
        <v>20</v>
      </c>
      <c r="C37" s="41"/>
      <c r="D37" s="41"/>
      <c r="E37" s="41"/>
      <c r="F37" s="18" t="s">
        <v>22</v>
      </c>
      <c r="G37" s="15"/>
    </row>
    <row r="38" spans="2:7" x14ac:dyDescent="0.35">
      <c r="B38" s="18" t="s">
        <v>24</v>
      </c>
      <c r="C38" s="44"/>
      <c r="D38" s="44"/>
      <c r="E38" s="44"/>
      <c r="F38" s="18" t="s">
        <v>25</v>
      </c>
      <c r="G38" s="15"/>
    </row>
    <row r="39" spans="2:7" ht="25" x14ac:dyDescent="0.35">
      <c r="B39" s="18" t="s">
        <v>27</v>
      </c>
      <c r="C39" s="16"/>
      <c r="D39" s="17" t="s">
        <v>28</v>
      </c>
      <c r="E39" s="16"/>
      <c r="F39" s="18" t="s">
        <v>29</v>
      </c>
      <c r="G39" s="15"/>
    </row>
    <row r="40" spans="2:7" x14ac:dyDescent="0.35">
      <c r="B40" s="43"/>
      <c r="C40" s="43"/>
      <c r="D40" s="43"/>
      <c r="E40" s="43"/>
      <c r="F40" s="18" t="s">
        <v>31</v>
      </c>
      <c r="G40" s="15"/>
    </row>
    <row r="41" spans="2:7" ht="15" customHeight="1" x14ac:dyDescent="0.35">
      <c r="B41" s="36" t="s">
        <v>33</v>
      </c>
      <c r="C41" s="38"/>
      <c r="D41" s="38"/>
      <c r="E41" s="38"/>
      <c r="F41" s="38"/>
      <c r="G41" s="38"/>
    </row>
    <row r="42" spans="2:7" ht="51.75" customHeight="1" x14ac:dyDescent="0.35">
      <c r="B42" s="37"/>
      <c r="C42" s="38"/>
      <c r="D42" s="38"/>
      <c r="E42" s="38"/>
      <c r="F42" s="38"/>
      <c r="G42" s="38"/>
    </row>
    <row r="43" spans="2:7" x14ac:dyDescent="0.35">
      <c r="B43" s="42"/>
      <c r="C43" s="42"/>
      <c r="D43" s="42"/>
      <c r="E43" s="42"/>
      <c r="F43" s="42"/>
      <c r="G43" s="42"/>
    </row>
    <row r="44" spans="2:7" x14ac:dyDescent="0.35">
      <c r="B44" s="39" t="s">
        <v>46</v>
      </c>
      <c r="C44" s="39"/>
      <c r="D44" s="39"/>
      <c r="E44" s="39"/>
      <c r="F44" s="39" t="s">
        <v>15</v>
      </c>
      <c r="G44" s="39"/>
    </row>
    <row r="45" spans="2:7" x14ac:dyDescent="0.35">
      <c r="B45" s="18" t="s">
        <v>16</v>
      </c>
      <c r="C45" s="40"/>
      <c r="D45" s="40"/>
      <c r="E45" s="40"/>
      <c r="F45" s="18" t="s">
        <v>18</v>
      </c>
      <c r="G45" s="15"/>
    </row>
    <row r="46" spans="2:7" x14ac:dyDescent="0.35">
      <c r="B46" s="18" t="s">
        <v>20</v>
      </c>
      <c r="C46" s="41"/>
      <c r="D46" s="41"/>
      <c r="E46" s="41"/>
      <c r="F46" s="18" t="s">
        <v>22</v>
      </c>
      <c r="G46" s="15"/>
    </row>
    <row r="47" spans="2:7" x14ac:dyDescent="0.35">
      <c r="B47" s="18" t="s">
        <v>24</v>
      </c>
      <c r="C47" s="44"/>
      <c r="D47" s="44"/>
      <c r="E47" s="44"/>
      <c r="F47" s="18" t="s">
        <v>25</v>
      </c>
      <c r="G47" s="15"/>
    </row>
    <row r="48" spans="2:7" ht="25" x14ac:dyDescent="0.35">
      <c r="B48" s="18" t="s">
        <v>27</v>
      </c>
      <c r="C48" s="16"/>
      <c r="D48" s="17" t="s">
        <v>28</v>
      </c>
      <c r="E48" s="16"/>
      <c r="F48" s="18" t="s">
        <v>29</v>
      </c>
      <c r="G48" s="15"/>
    </row>
    <row r="49" spans="2:7" x14ac:dyDescent="0.35">
      <c r="B49" s="43"/>
      <c r="C49" s="43"/>
      <c r="D49" s="43"/>
      <c r="E49" s="43"/>
      <c r="F49" s="18" t="s">
        <v>31</v>
      </c>
      <c r="G49" s="15"/>
    </row>
    <row r="50" spans="2:7" x14ac:dyDescent="0.35">
      <c r="B50" s="36" t="s">
        <v>33</v>
      </c>
      <c r="C50" s="38"/>
      <c r="D50" s="38"/>
      <c r="E50" s="38"/>
      <c r="F50" s="38"/>
      <c r="G50" s="38"/>
    </row>
    <row r="51" spans="2:7" ht="51.75" customHeight="1" x14ac:dyDescent="0.35">
      <c r="B51" s="37"/>
      <c r="C51" s="38"/>
      <c r="D51" s="38"/>
      <c r="E51" s="38"/>
      <c r="F51" s="38"/>
      <c r="G51" s="38"/>
    </row>
    <row r="52" spans="2:7" x14ac:dyDescent="0.35">
      <c r="B52" s="42"/>
      <c r="C52" s="42"/>
      <c r="D52" s="42"/>
      <c r="E52" s="42"/>
      <c r="F52" s="42"/>
      <c r="G52" s="42"/>
    </row>
    <row r="53" spans="2:7" x14ac:dyDescent="0.35">
      <c r="B53" s="39" t="s">
        <v>47</v>
      </c>
      <c r="C53" s="39"/>
      <c r="D53" s="39"/>
      <c r="E53" s="39"/>
      <c r="F53" s="39" t="s">
        <v>15</v>
      </c>
      <c r="G53" s="39"/>
    </row>
    <row r="54" spans="2:7" x14ac:dyDescent="0.35">
      <c r="B54" s="18" t="s">
        <v>16</v>
      </c>
      <c r="C54" s="40"/>
      <c r="D54" s="40"/>
      <c r="E54" s="40"/>
      <c r="F54" s="18" t="s">
        <v>18</v>
      </c>
      <c r="G54" s="15"/>
    </row>
    <row r="55" spans="2:7" x14ac:dyDescent="0.35">
      <c r="B55" s="18" t="s">
        <v>20</v>
      </c>
      <c r="C55" s="41"/>
      <c r="D55" s="41"/>
      <c r="E55" s="41"/>
      <c r="F55" s="18" t="s">
        <v>22</v>
      </c>
      <c r="G55" s="15"/>
    </row>
    <row r="56" spans="2:7" x14ac:dyDescent="0.35">
      <c r="B56" s="18" t="s">
        <v>24</v>
      </c>
      <c r="C56" s="44"/>
      <c r="D56" s="44"/>
      <c r="E56" s="44"/>
      <c r="F56" s="18" t="s">
        <v>25</v>
      </c>
      <c r="G56" s="15"/>
    </row>
    <row r="57" spans="2:7" ht="25" x14ac:dyDescent="0.35">
      <c r="B57" s="18" t="s">
        <v>27</v>
      </c>
      <c r="C57" s="16"/>
      <c r="D57" s="17" t="s">
        <v>28</v>
      </c>
      <c r="E57" s="16"/>
      <c r="F57" s="18" t="s">
        <v>29</v>
      </c>
      <c r="G57" s="15"/>
    </row>
    <row r="58" spans="2:7" x14ac:dyDescent="0.35">
      <c r="B58" s="43"/>
      <c r="C58" s="43"/>
      <c r="D58" s="43"/>
      <c r="E58" s="43"/>
      <c r="F58" s="18" t="s">
        <v>31</v>
      </c>
      <c r="G58" s="15"/>
    </row>
    <row r="59" spans="2:7" x14ac:dyDescent="0.35">
      <c r="B59" s="36" t="s">
        <v>33</v>
      </c>
      <c r="C59" s="38"/>
      <c r="D59" s="38"/>
      <c r="E59" s="38"/>
      <c r="F59" s="38"/>
      <c r="G59" s="38"/>
    </row>
    <row r="60" spans="2:7" ht="51.75" customHeight="1" x14ac:dyDescent="0.35">
      <c r="B60" s="37"/>
      <c r="C60" s="38"/>
      <c r="D60" s="38"/>
      <c r="E60" s="38"/>
      <c r="F60" s="38"/>
      <c r="G60" s="38"/>
    </row>
    <row r="61" spans="2:7" x14ac:dyDescent="0.35">
      <c r="B61" s="42"/>
      <c r="C61" s="42"/>
      <c r="D61" s="42"/>
      <c r="E61" s="42"/>
      <c r="F61" s="42"/>
      <c r="G61" s="42"/>
    </row>
    <row r="62" spans="2:7" x14ac:dyDescent="0.35">
      <c r="B62" s="39" t="s">
        <v>48</v>
      </c>
      <c r="C62" s="39"/>
      <c r="D62" s="39"/>
      <c r="E62" s="39"/>
      <c r="F62" s="39" t="s">
        <v>15</v>
      </c>
      <c r="G62" s="39"/>
    </row>
    <row r="63" spans="2:7" x14ac:dyDescent="0.35">
      <c r="B63" s="18" t="s">
        <v>16</v>
      </c>
      <c r="C63" s="40"/>
      <c r="D63" s="40"/>
      <c r="E63" s="40"/>
      <c r="F63" s="18" t="s">
        <v>18</v>
      </c>
      <c r="G63" s="15"/>
    </row>
    <row r="64" spans="2:7" x14ac:dyDescent="0.35">
      <c r="B64" s="18" t="s">
        <v>20</v>
      </c>
      <c r="C64" s="41"/>
      <c r="D64" s="41"/>
      <c r="E64" s="41"/>
      <c r="F64" s="18" t="s">
        <v>22</v>
      </c>
      <c r="G64" s="15"/>
    </row>
    <row r="65" spans="2:7" x14ac:dyDescent="0.35">
      <c r="B65" s="18" t="s">
        <v>24</v>
      </c>
      <c r="C65" s="44"/>
      <c r="D65" s="44"/>
      <c r="E65" s="44"/>
      <c r="F65" s="18" t="s">
        <v>25</v>
      </c>
      <c r="G65" s="15"/>
    </row>
    <row r="66" spans="2:7" ht="25" x14ac:dyDescent="0.35">
      <c r="B66" s="18" t="s">
        <v>27</v>
      </c>
      <c r="C66" s="16"/>
      <c r="D66" s="17" t="s">
        <v>28</v>
      </c>
      <c r="E66" s="16"/>
      <c r="F66" s="18" t="s">
        <v>29</v>
      </c>
      <c r="G66" s="15"/>
    </row>
    <row r="67" spans="2:7" x14ac:dyDescent="0.35">
      <c r="B67" s="43"/>
      <c r="C67" s="43"/>
      <c r="D67" s="43"/>
      <c r="E67" s="43"/>
      <c r="F67" s="18" t="s">
        <v>31</v>
      </c>
      <c r="G67" s="15"/>
    </row>
    <row r="68" spans="2:7" x14ac:dyDescent="0.35">
      <c r="B68" s="36" t="s">
        <v>33</v>
      </c>
      <c r="C68" s="38"/>
      <c r="D68" s="38"/>
      <c r="E68" s="38"/>
      <c r="F68" s="38"/>
      <c r="G68" s="38"/>
    </row>
    <row r="69" spans="2:7" ht="51.75" customHeight="1" x14ac:dyDescent="0.35">
      <c r="B69" s="37"/>
      <c r="C69" s="38"/>
      <c r="D69" s="38"/>
      <c r="E69" s="38"/>
      <c r="F69" s="38"/>
      <c r="G69" s="38"/>
    </row>
    <row r="70" spans="2:7" x14ac:dyDescent="0.35">
      <c r="B70" s="20"/>
      <c r="C70" s="20"/>
      <c r="D70" s="20"/>
      <c r="E70" s="20"/>
      <c r="F70" s="20"/>
      <c r="G70" s="20"/>
    </row>
    <row r="71" spans="2:7" x14ac:dyDescent="0.35">
      <c r="B71" s="20"/>
      <c r="C71" s="20"/>
      <c r="D71" s="20"/>
      <c r="E71" s="20"/>
      <c r="F71" s="20"/>
      <c r="G71" s="20"/>
    </row>
    <row r="72" spans="2:7" x14ac:dyDescent="0.35">
      <c r="B72" s="20"/>
      <c r="C72" s="20"/>
      <c r="D72" s="20"/>
      <c r="E72" s="20"/>
      <c r="F72" s="20"/>
      <c r="G72" s="20"/>
    </row>
    <row r="73" spans="2:7" x14ac:dyDescent="0.35">
      <c r="B73" s="20"/>
      <c r="C73" s="20"/>
      <c r="D73" s="20"/>
      <c r="E73" s="20"/>
      <c r="F73" s="20"/>
      <c r="G73" s="20"/>
    </row>
    <row r="74" spans="2:7" x14ac:dyDescent="0.35">
      <c r="B74" s="20"/>
      <c r="C74" s="20"/>
      <c r="D74" s="20"/>
      <c r="E74" s="20"/>
      <c r="F74" s="20"/>
      <c r="G74" s="20"/>
    </row>
    <row r="75" spans="2:7" x14ac:dyDescent="0.35">
      <c r="B75" s="20"/>
      <c r="C75" s="20"/>
      <c r="D75" s="20"/>
      <c r="E75" s="20"/>
      <c r="F75" s="20"/>
      <c r="G75" s="20"/>
    </row>
    <row r="76" spans="2:7" x14ac:dyDescent="0.35">
      <c r="B76" s="20"/>
      <c r="C76" s="20"/>
      <c r="D76" s="20"/>
      <c r="E76" s="20"/>
      <c r="F76" s="20"/>
      <c r="G76" s="20"/>
    </row>
    <row r="77" spans="2:7" x14ac:dyDescent="0.35">
      <c r="B77" s="20"/>
      <c r="C77" s="20"/>
      <c r="D77" s="20"/>
      <c r="E77" s="20"/>
      <c r="F77" s="20"/>
      <c r="G77" s="20"/>
    </row>
    <row r="78" spans="2:7" x14ac:dyDescent="0.35">
      <c r="B78" s="20"/>
      <c r="C78" s="20"/>
      <c r="D78" s="20"/>
      <c r="E78" s="20"/>
      <c r="F78" s="20"/>
      <c r="G78" s="20"/>
    </row>
    <row r="79" spans="2:7" x14ac:dyDescent="0.35">
      <c r="B79" s="20"/>
      <c r="C79" s="20"/>
      <c r="D79" s="20"/>
      <c r="E79" s="20"/>
      <c r="F79" s="20"/>
      <c r="G79" s="20"/>
    </row>
    <row r="80" spans="2:7" x14ac:dyDescent="0.35">
      <c r="B80" s="20"/>
      <c r="C80" s="20"/>
      <c r="D80" s="20"/>
      <c r="E80" s="20"/>
      <c r="F80" s="20"/>
      <c r="G80" s="20"/>
    </row>
    <row r="81" spans="2:7" x14ac:dyDescent="0.35">
      <c r="B81" s="20"/>
      <c r="C81" s="20"/>
      <c r="D81" s="20"/>
      <c r="E81" s="20"/>
      <c r="F81" s="20"/>
      <c r="G81" s="20"/>
    </row>
    <row r="82" spans="2:7" x14ac:dyDescent="0.35">
      <c r="B82" s="20"/>
      <c r="C82" s="20"/>
      <c r="D82" s="20"/>
      <c r="E82" s="20"/>
      <c r="F82" s="20"/>
      <c r="G82" s="20"/>
    </row>
    <row r="83" spans="2:7" x14ac:dyDescent="0.35">
      <c r="B83" s="20"/>
      <c r="C83" s="20"/>
      <c r="D83" s="20"/>
      <c r="E83" s="20"/>
      <c r="F83" s="20"/>
      <c r="G83" s="20"/>
    </row>
    <row r="84" spans="2:7" x14ac:dyDescent="0.35">
      <c r="B84" s="20"/>
      <c r="C84" s="20"/>
      <c r="D84" s="20"/>
      <c r="E84" s="20"/>
      <c r="F84" s="20"/>
      <c r="G84" s="20"/>
    </row>
    <row r="85" spans="2:7" x14ac:dyDescent="0.35">
      <c r="B85" s="20"/>
      <c r="C85" s="20"/>
      <c r="D85" s="20"/>
      <c r="E85" s="20"/>
      <c r="F85" s="20"/>
      <c r="G85" s="20"/>
    </row>
    <row r="86" spans="2:7" x14ac:dyDescent="0.35">
      <c r="B86" s="20"/>
      <c r="C86" s="20"/>
      <c r="D86" s="20"/>
      <c r="E86" s="20"/>
      <c r="F86" s="20"/>
      <c r="G86" s="20"/>
    </row>
    <row r="87" spans="2:7" x14ac:dyDescent="0.35">
      <c r="B87" s="20"/>
      <c r="C87" s="20"/>
      <c r="D87" s="20"/>
      <c r="E87" s="20"/>
      <c r="F87" s="20"/>
      <c r="G87" s="20"/>
    </row>
    <row r="88" spans="2:7" x14ac:dyDescent="0.35">
      <c r="B88" s="20"/>
      <c r="C88" s="20"/>
      <c r="D88" s="20"/>
      <c r="E88" s="20"/>
      <c r="F88" s="20"/>
      <c r="G88" s="20"/>
    </row>
    <row r="89" spans="2:7" x14ac:dyDescent="0.35">
      <c r="B89" s="20"/>
      <c r="C89" s="20"/>
      <c r="D89" s="20"/>
      <c r="E89" s="20"/>
      <c r="F89" s="20"/>
      <c r="G89" s="20"/>
    </row>
    <row r="90" spans="2:7" x14ac:dyDescent="0.35">
      <c r="B90" s="20"/>
      <c r="C90" s="20"/>
      <c r="D90" s="20"/>
      <c r="E90" s="20"/>
      <c r="F90" s="20"/>
      <c r="G90" s="20"/>
    </row>
    <row r="91" spans="2:7" x14ac:dyDescent="0.35">
      <c r="B91" s="20"/>
      <c r="C91" s="20"/>
      <c r="D91" s="20"/>
      <c r="E91" s="20"/>
      <c r="F91" s="20"/>
      <c r="G91" s="20"/>
    </row>
    <row r="92" spans="2:7" x14ac:dyDescent="0.35">
      <c r="B92" s="20"/>
      <c r="C92" s="20"/>
      <c r="D92" s="20"/>
      <c r="E92" s="20"/>
      <c r="F92" s="20"/>
      <c r="G92" s="20"/>
    </row>
    <row r="93" spans="2:7" x14ac:dyDescent="0.35">
      <c r="B93" s="20"/>
      <c r="C93" s="20"/>
      <c r="D93" s="20"/>
      <c r="E93" s="20"/>
      <c r="F93" s="20"/>
      <c r="G93" s="20"/>
    </row>
    <row r="94" spans="2:7" x14ac:dyDescent="0.35">
      <c r="B94" s="20"/>
      <c r="C94" s="20"/>
      <c r="D94" s="20"/>
      <c r="E94" s="20"/>
      <c r="F94" s="20"/>
      <c r="G94" s="20"/>
    </row>
    <row r="95" spans="2:7" x14ac:dyDescent="0.35">
      <c r="B95" s="20"/>
      <c r="C95" s="20"/>
      <c r="D95" s="20"/>
      <c r="E95" s="20"/>
      <c r="F95" s="20"/>
      <c r="G95" s="20"/>
    </row>
    <row r="96" spans="2:7" x14ac:dyDescent="0.35">
      <c r="B96" s="20"/>
      <c r="C96" s="20"/>
      <c r="D96" s="20"/>
      <c r="E96" s="20"/>
      <c r="F96" s="20"/>
      <c r="G96" s="20"/>
    </row>
    <row r="97" spans="2:7" x14ac:dyDescent="0.35">
      <c r="B97" s="20"/>
      <c r="C97" s="20"/>
      <c r="D97" s="20"/>
      <c r="E97" s="20"/>
      <c r="F97" s="20"/>
      <c r="G97" s="20"/>
    </row>
    <row r="98" spans="2:7" x14ac:dyDescent="0.35">
      <c r="B98" s="20"/>
      <c r="C98" s="20"/>
      <c r="D98" s="20"/>
      <c r="E98" s="20"/>
      <c r="F98" s="20"/>
      <c r="G98" s="20"/>
    </row>
    <row r="99" spans="2:7" x14ac:dyDescent="0.35">
      <c r="B99" s="20"/>
      <c r="C99" s="20"/>
      <c r="D99" s="20"/>
      <c r="E99" s="20"/>
      <c r="F99" s="20"/>
      <c r="G99" s="20"/>
    </row>
    <row r="100" spans="2:7" x14ac:dyDescent="0.35">
      <c r="B100" s="20"/>
      <c r="C100" s="20"/>
      <c r="D100" s="20"/>
      <c r="E100" s="20"/>
      <c r="F100" s="20"/>
      <c r="G100" s="20"/>
    </row>
    <row r="101" spans="2:7" x14ac:dyDescent="0.35">
      <c r="B101" s="20"/>
      <c r="C101" s="20"/>
      <c r="D101" s="20"/>
      <c r="E101" s="20"/>
      <c r="F101" s="20"/>
      <c r="G101" s="20"/>
    </row>
    <row r="102" spans="2:7" x14ac:dyDescent="0.35">
      <c r="B102" s="20"/>
      <c r="C102" s="20"/>
      <c r="D102" s="20"/>
      <c r="E102" s="20"/>
      <c r="F102" s="20"/>
      <c r="G102" s="20"/>
    </row>
    <row r="103" spans="2:7" x14ac:dyDescent="0.35">
      <c r="B103" s="20"/>
      <c r="C103" s="20"/>
      <c r="D103" s="20"/>
      <c r="E103" s="20"/>
      <c r="F103" s="20"/>
      <c r="G103" s="20"/>
    </row>
    <row r="104" spans="2:7" x14ac:dyDescent="0.35">
      <c r="B104" s="20"/>
      <c r="C104" s="20"/>
      <c r="D104" s="20"/>
      <c r="E104" s="20"/>
      <c r="F104" s="20"/>
      <c r="G104" s="20"/>
    </row>
    <row r="105" spans="2:7" x14ac:dyDescent="0.35">
      <c r="B105" s="20"/>
      <c r="C105" s="20"/>
      <c r="D105" s="20"/>
      <c r="E105" s="20"/>
      <c r="F105" s="20"/>
      <c r="G105" s="20"/>
    </row>
    <row r="106" spans="2:7" x14ac:dyDescent="0.35">
      <c r="B106" s="20"/>
      <c r="C106" s="20"/>
      <c r="D106" s="20"/>
      <c r="E106" s="20"/>
      <c r="F106" s="20"/>
      <c r="G106" s="20"/>
    </row>
    <row r="107" spans="2:7" x14ac:dyDescent="0.35">
      <c r="B107" s="20"/>
      <c r="C107" s="20"/>
      <c r="D107" s="20"/>
      <c r="E107" s="20"/>
      <c r="F107" s="20"/>
      <c r="G107" s="20"/>
    </row>
  </sheetData>
  <mergeCells count="74">
    <mergeCell ref="B68:B69"/>
    <mergeCell ref="C68:G69"/>
    <mergeCell ref="B62:E62"/>
    <mergeCell ref="F62:G62"/>
    <mergeCell ref="C63:E63"/>
    <mergeCell ref="C64:E64"/>
    <mergeCell ref="C65:E65"/>
    <mergeCell ref="B67:E67"/>
    <mergeCell ref="B61:G61"/>
    <mergeCell ref="B50:B51"/>
    <mergeCell ref="C50:G51"/>
    <mergeCell ref="B52:G52"/>
    <mergeCell ref="B53:E53"/>
    <mergeCell ref="F53:G53"/>
    <mergeCell ref="C54:E54"/>
    <mergeCell ref="C55:E55"/>
    <mergeCell ref="C56:E56"/>
    <mergeCell ref="B58:E58"/>
    <mergeCell ref="B59:B60"/>
    <mergeCell ref="C59:G60"/>
    <mergeCell ref="B49:E49"/>
    <mergeCell ref="C37:E37"/>
    <mergeCell ref="C38:E38"/>
    <mergeCell ref="B40:E40"/>
    <mergeCell ref="B41:B42"/>
    <mergeCell ref="C41:G42"/>
    <mergeCell ref="B43:G43"/>
    <mergeCell ref="B44:E44"/>
    <mergeCell ref="F44:G44"/>
    <mergeCell ref="C45:E45"/>
    <mergeCell ref="C46:E46"/>
    <mergeCell ref="C47:E47"/>
    <mergeCell ref="C36:E36"/>
    <mergeCell ref="B26:E26"/>
    <mergeCell ref="F26:G26"/>
    <mergeCell ref="C27:E27"/>
    <mergeCell ref="C28:E28"/>
    <mergeCell ref="C29:E29"/>
    <mergeCell ref="B31:E31"/>
    <mergeCell ref="B32:B33"/>
    <mergeCell ref="C32:G33"/>
    <mergeCell ref="B34:G34"/>
    <mergeCell ref="B35:E35"/>
    <mergeCell ref="F35:G35"/>
    <mergeCell ref="B25:G25"/>
    <mergeCell ref="B12:F12"/>
    <mergeCell ref="B15:G15"/>
    <mergeCell ref="C16:G16"/>
    <mergeCell ref="B17:E17"/>
    <mergeCell ref="F17:G17"/>
    <mergeCell ref="C19:E19"/>
    <mergeCell ref="C20:E20"/>
    <mergeCell ref="B22:E22"/>
    <mergeCell ref="B23:B24"/>
    <mergeCell ref="C23:G24"/>
    <mergeCell ref="C18:E18"/>
    <mergeCell ref="C9:D9"/>
    <mergeCell ref="E9:F9"/>
    <mergeCell ref="C10:D10"/>
    <mergeCell ref="E10:F10"/>
    <mergeCell ref="C11:D11"/>
    <mergeCell ref="E11:F11"/>
    <mergeCell ref="C6:D6"/>
    <mergeCell ref="E6:F6"/>
    <mergeCell ref="C7:D7"/>
    <mergeCell ref="E7:F7"/>
    <mergeCell ref="C8:D8"/>
    <mergeCell ref="E8:F8"/>
    <mergeCell ref="B2:G2"/>
    <mergeCell ref="C3:D3"/>
    <mergeCell ref="E3:G3"/>
    <mergeCell ref="C4:G4"/>
    <mergeCell ref="C5:D5"/>
    <mergeCell ref="E5:F5"/>
  </mergeCells>
  <hyperlinks>
    <hyperlink ref="G31" r:id="rId1" xr:uid="{9FF496DA-5B7A-4969-AE6B-88BB762A23F4}"/>
    <hyperlink ref="G22" r:id="rId2" xr:uid="{7143FB18-64DA-493B-82F3-9BAA7F128774}"/>
  </hyperlinks>
  <pageMargins left="0.7" right="0.7" top="0.75" bottom="0.75" header="0.3" footer="0.3"/>
  <pageSetup paperSize="3" fitToHeight="7" orientation="landscape"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112448-F66A-457C-A3AB-3AC53BD2D4EE}">
  <sheetPr>
    <pageSetUpPr fitToPage="1"/>
  </sheetPr>
  <dimension ref="B2:J69"/>
  <sheetViews>
    <sheetView workbookViewId="0">
      <selection sqref="A1:H70"/>
    </sheetView>
  </sheetViews>
  <sheetFormatPr defaultColWidth="8.81640625" defaultRowHeight="14.5" x14ac:dyDescent="0.35"/>
  <cols>
    <col min="1" max="1" width="4.1796875" customWidth="1"/>
    <col min="2" max="2" width="36.1796875" customWidth="1"/>
    <col min="3" max="7" width="24.453125" customWidth="1"/>
    <col min="10" max="10" width="9.81640625" customWidth="1"/>
  </cols>
  <sheetData>
    <row r="2" spans="2:10" x14ac:dyDescent="0.35">
      <c r="B2" s="45" t="s">
        <v>5</v>
      </c>
      <c r="C2" s="45"/>
      <c r="D2" s="45"/>
      <c r="E2" s="45"/>
      <c r="F2" s="45"/>
      <c r="G2" s="45"/>
    </row>
    <row r="3" spans="2:10" x14ac:dyDescent="0.35">
      <c r="B3" s="8" t="s">
        <v>62</v>
      </c>
      <c r="C3" s="47" t="str">
        <f>'Form Instructions'!D3</f>
        <v>Tetrus Corporation</v>
      </c>
      <c r="D3" s="48"/>
      <c r="E3" s="49"/>
      <c r="F3" s="50"/>
      <c r="G3" s="50"/>
    </row>
    <row r="4" spans="2:10" ht="36.75" customHeight="1" x14ac:dyDescent="0.35">
      <c r="B4" s="8" t="s">
        <v>63</v>
      </c>
      <c r="C4" s="46" t="s">
        <v>64</v>
      </c>
      <c r="D4" s="46"/>
      <c r="E4" s="46"/>
      <c r="F4" s="46"/>
      <c r="G4" s="46"/>
      <c r="H4" s="5"/>
    </row>
    <row r="5" spans="2:10" s="1" customFormat="1" x14ac:dyDescent="0.35">
      <c r="B5" s="13" t="s">
        <v>8</v>
      </c>
      <c r="C5" s="39" t="s">
        <v>9</v>
      </c>
      <c r="D5" s="39"/>
      <c r="E5" s="39" t="s">
        <v>10</v>
      </c>
      <c r="F5" s="39"/>
      <c r="G5" s="14" t="s">
        <v>11</v>
      </c>
    </row>
    <row r="6" spans="2:10" ht="25" x14ac:dyDescent="0.35">
      <c r="B6" s="23" t="str">
        <f>IF(ISTEXT(C19),C19,"")</f>
        <v>Massachusetts Inmate Data Network (MIDNet)</v>
      </c>
      <c r="C6" s="53">
        <f>IF(ISTEXT(C19),C21,)</f>
        <v>43900</v>
      </c>
      <c r="D6" s="53"/>
      <c r="E6" s="53">
        <f>IF(ISTEXT(C19),E21,)</f>
        <v>45957</v>
      </c>
      <c r="F6" s="53"/>
      <c r="G6" s="7">
        <v>168</v>
      </c>
      <c r="I6" s="2"/>
      <c r="J6" s="1"/>
    </row>
    <row r="7" spans="2:10" x14ac:dyDescent="0.35">
      <c r="B7" s="6" t="str">
        <f>IF(ISTEXT(C28),C28,"")</f>
        <v/>
      </c>
      <c r="C7" s="53" t="str">
        <f>IF(ISTEXT(C28),C30,"")</f>
        <v/>
      </c>
      <c r="D7" s="53"/>
      <c r="E7" s="53" t="str">
        <f>IF(ISTEXT(C28),E30,"")</f>
        <v/>
      </c>
      <c r="F7" s="53"/>
      <c r="G7" s="7">
        <f>IF(ISTEXT(C28),DAYS360(C7,E7)/30,)</f>
        <v>0</v>
      </c>
    </row>
    <row r="8" spans="2:10" x14ac:dyDescent="0.35">
      <c r="B8" s="6" t="str">
        <f>IF(ISTEXT(C37),C37,"")</f>
        <v/>
      </c>
      <c r="C8" s="53" t="str">
        <f>IF(ISTEXT(C37),C39,"")</f>
        <v/>
      </c>
      <c r="D8" s="53"/>
      <c r="E8" s="53" t="str">
        <f>IF(ISTEXT(C37),E39,"")</f>
        <v/>
      </c>
      <c r="F8" s="53"/>
      <c r="G8" s="7">
        <f>IF(ISTEXT(C37),DAYS360(C8,E8)/30,)</f>
        <v>0</v>
      </c>
    </row>
    <row r="9" spans="2:10" x14ac:dyDescent="0.35">
      <c r="B9" s="6" t="str">
        <f>IF(ISTEXT(C46),C46,"")</f>
        <v/>
      </c>
      <c r="C9" s="53" t="str">
        <f>IF(ISTEXT(C46),C48,"")</f>
        <v/>
      </c>
      <c r="D9" s="53"/>
      <c r="E9" s="53" t="str">
        <f>IF(ISTEXT(C46),E48,"")</f>
        <v/>
      </c>
      <c r="F9" s="53"/>
      <c r="G9" s="7">
        <f>IF(ISTEXT(C46),DAYS360(C9,E9)/30,)</f>
        <v>0</v>
      </c>
      <c r="I9" s="2"/>
      <c r="J9" s="1"/>
    </row>
    <row r="10" spans="2:10" x14ac:dyDescent="0.35">
      <c r="B10" s="6" t="str">
        <f>IF(ISTEXT(C55),C55,"")</f>
        <v/>
      </c>
      <c r="C10" s="54" t="str">
        <f>IF(ISTEXT(C55),C57,"")</f>
        <v/>
      </c>
      <c r="D10" s="54"/>
      <c r="E10" s="54" t="str">
        <f>IF(ISTEXT(C55),E57,"")</f>
        <v/>
      </c>
      <c r="F10" s="54"/>
      <c r="G10" s="7">
        <f>IF(ISTEXT(C55),DAYS360(C10,E10)/30,)</f>
        <v>0</v>
      </c>
    </row>
    <row r="11" spans="2:10" x14ac:dyDescent="0.35">
      <c r="B11" s="6" t="str">
        <f>IF(ISTEXT(C64),C64,"")</f>
        <v/>
      </c>
      <c r="C11" s="53" t="str">
        <f>IF(ISTEXT(C64),C66,"")</f>
        <v/>
      </c>
      <c r="D11" s="53"/>
      <c r="E11" s="53" t="str">
        <f>IF(ISTEXT(C64),E66,"")</f>
        <v/>
      </c>
      <c r="F11" s="53"/>
      <c r="G11" s="7">
        <f>IF(ISTEXT(C64),DAYS360(C11,E11)/30,)</f>
        <v>0</v>
      </c>
    </row>
    <row r="12" spans="2:10" x14ac:dyDescent="0.35">
      <c r="B12" s="60" t="s">
        <v>12</v>
      </c>
      <c r="C12" s="61"/>
      <c r="D12" s="61"/>
      <c r="E12" s="61"/>
      <c r="F12" s="61"/>
      <c r="G12" s="22">
        <f>SUM(G6:G11)</f>
        <v>168</v>
      </c>
    </row>
    <row r="15" spans="2:10" x14ac:dyDescent="0.35">
      <c r="B15" s="66" t="s">
        <v>13</v>
      </c>
      <c r="C15" s="66"/>
      <c r="D15" s="66"/>
      <c r="E15" s="66"/>
      <c r="F15" s="66"/>
      <c r="G15" s="66"/>
    </row>
    <row r="16" spans="2:10" ht="39" customHeight="1" x14ac:dyDescent="0.35">
      <c r="B16" s="21" t="s">
        <v>63</v>
      </c>
      <c r="C16" s="67" t="str">
        <f>C4</f>
        <v xml:space="preserve">At least three (3) years of experience performing Quality Assurance services in an environment of similar size and complexity to CalSAWS with:  1) Real-time web-based application experience in JAVA and 2) AWS cloud architecture experience. </v>
      </c>
      <c r="D16" s="67"/>
      <c r="E16" s="67"/>
      <c r="F16" s="67"/>
      <c r="G16" s="67"/>
    </row>
    <row r="17" spans="2:7" x14ac:dyDescent="0.35">
      <c r="B17" s="68" t="s">
        <v>14</v>
      </c>
      <c r="C17" s="68"/>
      <c r="D17" s="68"/>
      <c r="E17" s="68"/>
      <c r="F17" s="68" t="s">
        <v>15</v>
      </c>
      <c r="G17" s="68"/>
    </row>
    <row r="18" spans="2:7" ht="25.5" customHeight="1" x14ac:dyDescent="0.35">
      <c r="B18" s="12" t="s">
        <v>16</v>
      </c>
      <c r="C18" s="69" t="s">
        <v>65</v>
      </c>
      <c r="D18" s="69"/>
      <c r="E18" s="69"/>
      <c r="F18" s="12" t="s">
        <v>18</v>
      </c>
      <c r="G18" s="26" t="s">
        <v>66</v>
      </c>
    </row>
    <row r="19" spans="2:7" ht="32.5" customHeight="1" x14ac:dyDescent="0.35">
      <c r="B19" s="12" t="s">
        <v>20</v>
      </c>
      <c r="C19" s="70" t="s">
        <v>67</v>
      </c>
      <c r="D19" s="70"/>
      <c r="E19" s="70"/>
      <c r="F19" s="12" t="s">
        <v>22</v>
      </c>
      <c r="G19" s="30" t="s">
        <v>68</v>
      </c>
    </row>
    <row r="20" spans="2:7" ht="31" customHeight="1" x14ac:dyDescent="0.35">
      <c r="B20" s="12" t="s">
        <v>24</v>
      </c>
      <c r="C20" s="71" t="s">
        <v>69</v>
      </c>
      <c r="D20" s="71"/>
      <c r="E20" s="71"/>
      <c r="F20" s="12" t="s">
        <v>25</v>
      </c>
      <c r="G20" s="30" t="s">
        <v>70</v>
      </c>
    </row>
    <row r="21" spans="2:7" ht="29.25" customHeight="1" x14ac:dyDescent="0.35">
      <c r="B21" s="12" t="s">
        <v>27</v>
      </c>
      <c r="C21" s="10">
        <v>43900</v>
      </c>
      <c r="D21" s="11" t="s">
        <v>28</v>
      </c>
      <c r="E21" s="16">
        <v>45957</v>
      </c>
      <c r="F21" s="12" t="s">
        <v>29</v>
      </c>
      <c r="G21" s="26" t="s">
        <v>71</v>
      </c>
    </row>
    <row r="22" spans="2:7" ht="25" x14ac:dyDescent="0.35">
      <c r="B22" s="72"/>
      <c r="C22" s="72"/>
      <c r="D22" s="72"/>
      <c r="E22" s="72"/>
      <c r="F22" s="12" t="s">
        <v>31</v>
      </c>
      <c r="G22" s="30" t="s">
        <v>72</v>
      </c>
    </row>
    <row r="23" spans="2:7" x14ac:dyDescent="0.35">
      <c r="B23" s="73" t="s">
        <v>33</v>
      </c>
      <c r="C23" s="75" t="s">
        <v>73</v>
      </c>
      <c r="D23" s="76"/>
      <c r="E23" s="76"/>
      <c r="F23" s="76"/>
      <c r="G23" s="76"/>
    </row>
    <row r="24" spans="2:7" ht="182.15" customHeight="1" x14ac:dyDescent="0.35">
      <c r="B24" s="74"/>
      <c r="C24" s="76"/>
      <c r="D24" s="76"/>
      <c r="E24" s="76"/>
      <c r="F24" s="76"/>
      <c r="G24" s="76"/>
    </row>
    <row r="25" spans="2:7" ht="15.75" customHeight="1" x14ac:dyDescent="0.35">
      <c r="B25" s="65"/>
      <c r="C25" s="65"/>
      <c r="D25" s="65"/>
      <c r="E25" s="65"/>
      <c r="F25" s="65"/>
      <c r="G25" s="65"/>
    </row>
    <row r="26" spans="2:7" x14ac:dyDescent="0.35">
      <c r="B26" s="68" t="s">
        <v>35</v>
      </c>
      <c r="C26" s="68"/>
      <c r="D26" s="68"/>
      <c r="E26" s="68"/>
      <c r="F26" s="68" t="s">
        <v>15</v>
      </c>
      <c r="G26" s="68"/>
    </row>
    <row r="27" spans="2:7" x14ac:dyDescent="0.35">
      <c r="B27" s="12" t="s">
        <v>16</v>
      </c>
      <c r="C27" s="77"/>
      <c r="D27" s="77"/>
      <c r="E27" s="77"/>
      <c r="F27" s="12" t="s">
        <v>18</v>
      </c>
      <c r="G27" s="9"/>
    </row>
    <row r="28" spans="2:7" x14ac:dyDescent="0.35">
      <c r="B28" s="12" t="s">
        <v>20</v>
      </c>
      <c r="C28" s="70"/>
      <c r="D28" s="70"/>
      <c r="E28" s="70"/>
      <c r="F28" s="12" t="s">
        <v>22</v>
      </c>
      <c r="G28" s="9"/>
    </row>
    <row r="29" spans="2:7" x14ac:dyDescent="0.35">
      <c r="B29" s="12" t="s">
        <v>24</v>
      </c>
      <c r="C29" s="71"/>
      <c r="D29" s="71"/>
      <c r="E29" s="71"/>
      <c r="F29" s="12" t="s">
        <v>25</v>
      </c>
      <c r="G29" s="9"/>
    </row>
    <row r="30" spans="2:7" ht="25" x14ac:dyDescent="0.35">
      <c r="B30" s="12" t="s">
        <v>27</v>
      </c>
      <c r="C30" s="10"/>
      <c r="D30" s="11" t="s">
        <v>28</v>
      </c>
      <c r="E30" s="10"/>
      <c r="F30" s="12" t="s">
        <v>29</v>
      </c>
      <c r="G30" s="9"/>
    </row>
    <row r="31" spans="2:7" x14ac:dyDescent="0.35">
      <c r="B31" s="72"/>
      <c r="C31" s="72"/>
      <c r="D31" s="72"/>
      <c r="E31" s="72"/>
      <c r="F31" s="12" t="s">
        <v>31</v>
      </c>
      <c r="G31" s="9"/>
    </row>
    <row r="32" spans="2:7" ht="15" customHeight="1" x14ac:dyDescent="0.35">
      <c r="B32" s="73" t="s">
        <v>33</v>
      </c>
      <c r="C32" s="76"/>
      <c r="D32" s="76"/>
      <c r="E32" s="76"/>
      <c r="F32" s="76"/>
      <c r="G32" s="76"/>
    </row>
    <row r="33" spans="2:7" ht="51.75" customHeight="1" x14ac:dyDescent="0.35">
      <c r="B33" s="74"/>
      <c r="C33" s="76"/>
      <c r="D33" s="76"/>
      <c r="E33" s="76"/>
      <c r="F33" s="76"/>
      <c r="G33" s="76"/>
    </row>
    <row r="34" spans="2:7" x14ac:dyDescent="0.35">
      <c r="B34" s="65"/>
      <c r="C34" s="65"/>
      <c r="D34" s="65"/>
      <c r="E34" s="65"/>
      <c r="F34" s="65"/>
      <c r="G34" s="65"/>
    </row>
    <row r="35" spans="2:7" x14ac:dyDescent="0.35">
      <c r="B35" s="68" t="s">
        <v>45</v>
      </c>
      <c r="C35" s="68"/>
      <c r="D35" s="68"/>
      <c r="E35" s="68"/>
      <c r="F35" s="68" t="s">
        <v>15</v>
      </c>
      <c r="G35" s="68"/>
    </row>
    <row r="36" spans="2:7" x14ac:dyDescent="0.35">
      <c r="B36" s="12" t="s">
        <v>16</v>
      </c>
      <c r="C36" s="77"/>
      <c r="D36" s="77"/>
      <c r="E36" s="77"/>
      <c r="F36" s="12" t="s">
        <v>18</v>
      </c>
      <c r="G36" s="9"/>
    </row>
    <row r="37" spans="2:7" x14ac:dyDescent="0.35">
      <c r="B37" s="12" t="s">
        <v>20</v>
      </c>
      <c r="C37" s="70"/>
      <c r="D37" s="70"/>
      <c r="E37" s="70"/>
      <c r="F37" s="12" t="s">
        <v>22</v>
      </c>
      <c r="G37" s="9"/>
    </row>
    <row r="38" spans="2:7" x14ac:dyDescent="0.35">
      <c r="B38" s="12" t="s">
        <v>24</v>
      </c>
      <c r="C38" s="71"/>
      <c r="D38" s="71"/>
      <c r="E38" s="71"/>
      <c r="F38" s="12" t="s">
        <v>25</v>
      </c>
      <c r="G38" s="9"/>
    </row>
    <row r="39" spans="2:7" ht="25" x14ac:dyDescent="0.35">
      <c r="B39" s="12" t="s">
        <v>27</v>
      </c>
      <c r="C39" s="10"/>
      <c r="D39" s="11" t="s">
        <v>28</v>
      </c>
      <c r="E39" s="10"/>
      <c r="F39" s="12" t="s">
        <v>29</v>
      </c>
      <c r="G39" s="9"/>
    </row>
    <row r="40" spans="2:7" x14ac:dyDescent="0.35">
      <c r="B40" s="72"/>
      <c r="C40" s="72"/>
      <c r="D40" s="72"/>
      <c r="E40" s="72"/>
      <c r="F40" s="12" t="s">
        <v>31</v>
      </c>
      <c r="G40" s="9"/>
    </row>
    <row r="41" spans="2:7" ht="15" customHeight="1" x14ac:dyDescent="0.35">
      <c r="B41" s="73" t="s">
        <v>33</v>
      </c>
      <c r="C41" s="76"/>
      <c r="D41" s="76"/>
      <c r="E41" s="76"/>
      <c r="F41" s="76"/>
      <c r="G41" s="76"/>
    </row>
    <row r="42" spans="2:7" ht="51.75" customHeight="1" x14ac:dyDescent="0.35">
      <c r="B42" s="74"/>
      <c r="C42" s="76"/>
      <c r="D42" s="76"/>
      <c r="E42" s="76"/>
      <c r="F42" s="76"/>
      <c r="G42" s="76"/>
    </row>
    <row r="43" spans="2:7" x14ac:dyDescent="0.35">
      <c r="B43" s="65"/>
      <c r="C43" s="65"/>
      <c r="D43" s="65"/>
      <c r="E43" s="65"/>
      <c r="F43" s="65"/>
      <c r="G43" s="65"/>
    </row>
    <row r="44" spans="2:7" x14ac:dyDescent="0.35">
      <c r="B44" s="68" t="s">
        <v>46</v>
      </c>
      <c r="C44" s="68"/>
      <c r="D44" s="68"/>
      <c r="E44" s="68"/>
      <c r="F44" s="68" t="s">
        <v>15</v>
      </c>
      <c r="G44" s="68"/>
    </row>
    <row r="45" spans="2:7" x14ac:dyDescent="0.35">
      <c r="B45" s="12" t="s">
        <v>16</v>
      </c>
      <c r="C45" s="77"/>
      <c r="D45" s="77"/>
      <c r="E45" s="77"/>
      <c r="F45" s="12" t="s">
        <v>18</v>
      </c>
      <c r="G45" s="9"/>
    </row>
    <row r="46" spans="2:7" x14ac:dyDescent="0.35">
      <c r="B46" s="12" t="s">
        <v>20</v>
      </c>
      <c r="C46" s="70"/>
      <c r="D46" s="70"/>
      <c r="E46" s="70"/>
      <c r="F46" s="12" t="s">
        <v>22</v>
      </c>
      <c r="G46" s="9"/>
    </row>
    <row r="47" spans="2:7" x14ac:dyDescent="0.35">
      <c r="B47" s="12" t="s">
        <v>24</v>
      </c>
      <c r="C47" s="71"/>
      <c r="D47" s="71"/>
      <c r="E47" s="71"/>
      <c r="F47" s="12" t="s">
        <v>25</v>
      </c>
      <c r="G47" s="9"/>
    </row>
    <row r="48" spans="2:7" ht="25" x14ac:dyDescent="0.35">
      <c r="B48" s="12" t="s">
        <v>27</v>
      </c>
      <c r="C48" s="10"/>
      <c r="D48" s="11" t="s">
        <v>28</v>
      </c>
      <c r="E48" s="10"/>
      <c r="F48" s="12" t="s">
        <v>29</v>
      </c>
      <c r="G48" s="9"/>
    </row>
    <row r="49" spans="2:7" x14ac:dyDescent="0.35">
      <c r="B49" s="72"/>
      <c r="C49" s="72"/>
      <c r="D49" s="72"/>
      <c r="E49" s="72"/>
      <c r="F49" s="12" t="s">
        <v>31</v>
      </c>
      <c r="G49" s="9"/>
    </row>
    <row r="50" spans="2:7" x14ac:dyDescent="0.35">
      <c r="B50" s="73" t="s">
        <v>33</v>
      </c>
      <c r="C50" s="76"/>
      <c r="D50" s="76"/>
      <c r="E50" s="76"/>
      <c r="F50" s="76"/>
      <c r="G50" s="76"/>
    </row>
    <row r="51" spans="2:7" ht="51.75" customHeight="1" x14ac:dyDescent="0.35">
      <c r="B51" s="74"/>
      <c r="C51" s="76"/>
      <c r="D51" s="76"/>
      <c r="E51" s="76"/>
      <c r="F51" s="76"/>
      <c r="G51" s="76"/>
    </row>
    <row r="52" spans="2:7" x14ac:dyDescent="0.35">
      <c r="B52" s="65"/>
      <c r="C52" s="65"/>
      <c r="D52" s="65"/>
      <c r="E52" s="65"/>
      <c r="F52" s="65"/>
      <c r="G52" s="65"/>
    </row>
    <row r="53" spans="2:7" x14ac:dyDescent="0.35">
      <c r="B53" s="68" t="s">
        <v>47</v>
      </c>
      <c r="C53" s="68"/>
      <c r="D53" s="68"/>
      <c r="E53" s="68"/>
      <c r="F53" s="68" t="s">
        <v>15</v>
      </c>
      <c r="G53" s="68"/>
    </row>
    <row r="54" spans="2:7" x14ac:dyDescent="0.35">
      <c r="B54" s="12" t="s">
        <v>16</v>
      </c>
      <c r="C54" s="77"/>
      <c r="D54" s="77"/>
      <c r="E54" s="77"/>
      <c r="F54" s="12" t="s">
        <v>18</v>
      </c>
      <c r="G54" s="9"/>
    </row>
    <row r="55" spans="2:7" x14ac:dyDescent="0.35">
      <c r="B55" s="12" t="s">
        <v>20</v>
      </c>
      <c r="C55" s="70"/>
      <c r="D55" s="70"/>
      <c r="E55" s="70"/>
      <c r="F55" s="12" t="s">
        <v>22</v>
      </c>
      <c r="G55" s="9"/>
    </row>
    <row r="56" spans="2:7" x14ac:dyDescent="0.35">
      <c r="B56" s="12" t="s">
        <v>24</v>
      </c>
      <c r="C56" s="71"/>
      <c r="D56" s="71"/>
      <c r="E56" s="71"/>
      <c r="F56" s="12" t="s">
        <v>25</v>
      </c>
      <c r="G56" s="9"/>
    </row>
    <row r="57" spans="2:7" ht="25" x14ac:dyDescent="0.35">
      <c r="B57" s="12" t="s">
        <v>27</v>
      </c>
      <c r="C57" s="10"/>
      <c r="D57" s="11" t="s">
        <v>28</v>
      </c>
      <c r="E57" s="10"/>
      <c r="F57" s="12" t="s">
        <v>29</v>
      </c>
      <c r="G57" s="9"/>
    </row>
    <row r="58" spans="2:7" x14ac:dyDescent="0.35">
      <c r="B58" s="72"/>
      <c r="C58" s="72"/>
      <c r="D58" s="72"/>
      <c r="E58" s="72"/>
      <c r="F58" s="12" t="s">
        <v>31</v>
      </c>
      <c r="G58" s="9"/>
    </row>
    <row r="59" spans="2:7" x14ac:dyDescent="0.35">
      <c r="B59" s="73" t="s">
        <v>33</v>
      </c>
      <c r="C59" s="76"/>
      <c r="D59" s="76"/>
      <c r="E59" s="76"/>
      <c r="F59" s="76"/>
      <c r="G59" s="76"/>
    </row>
    <row r="60" spans="2:7" ht="51.75" customHeight="1" x14ac:dyDescent="0.35">
      <c r="B60" s="74"/>
      <c r="C60" s="76"/>
      <c r="D60" s="76"/>
      <c r="E60" s="76"/>
      <c r="F60" s="76"/>
      <c r="G60" s="76"/>
    </row>
    <row r="61" spans="2:7" x14ac:dyDescent="0.35">
      <c r="B61" s="65"/>
      <c r="C61" s="65"/>
      <c r="D61" s="65"/>
      <c r="E61" s="65"/>
      <c r="F61" s="65"/>
      <c r="G61" s="65"/>
    </row>
    <row r="62" spans="2:7" x14ac:dyDescent="0.35">
      <c r="B62" s="68" t="s">
        <v>48</v>
      </c>
      <c r="C62" s="68"/>
      <c r="D62" s="68"/>
      <c r="E62" s="68"/>
      <c r="F62" s="68" t="s">
        <v>15</v>
      </c>
      <c r="G62" s="68"/>
    </row>
    <row r="63" spans="2:7" x14ac:dyDescent="0.35">
      <c r="B63" s="12" t="s">
        <v>16</v>
      </c>
      <c r="C63" s="77"/>
      <c r="D63" s="77"/>
      <c r="E63" s="77"/>
      <c r="F63" s="12" t="s">
        <v>18</v>
      </c>
      <c r="G63" s="9"/>
    </row>
    <row r="64" spans="2:7" x14ac:dyDescent="0.35">
      <c r="B64" s="12" t="s">
        <v>20</v>
      </c>
      <c r="C64" s="70"/>
      <c r="D64" s="70"/>
      <c r="E64" s="70"/>
      <c r="F64" s="12" t="s">
        <v>22</v>
      </c>
      <c r="G64" s="9"/>
    </row>
    <row r="65" spans="2:7" x14ac:dyDescent="0.35">
      <c r="B65" s="12" t="s">
        <v>24</v>
      </c>
      <c r="C65" s="71"/>
      <c r="D65" s="71"/>
      <c r="E65" s="71"/>
      <c r="F65" s="12" t="s">
        <v>25</v>
      </c>
      <c r="G65" s="9"/>
    </row>
    <row r="66" spans="2:7" ht="25" x14ac:dyDescent="0.35">
      <c r="B66" s="12" t="s">
        <v>27</v>
      </c>
      <c r="C66" s="10"/>
      <c r="D66" s="11" t="s">
        <v>28</v>
      </c>
      <c r="E66" s="10"/>
      <c r="F66" s="12" t="s">
        <v>29</v>
      </c>
      <c r="G66" s="9"/>
    </row>
    <row r="67" spans="2:7" x14ac:dyDescent="0.35">
      <c r="B67" s="72"/>
      <c r="C67" s="72"/>
      <c r="D67" s="72"/>
      <c r="E67" s="72"/>
      <c r="F67" s="12" t="s">
        <v>31</v>
      </c>
      <c r="G67" s="9"/>
    </row>
    <row r="68" spans="2:7" x14ac:dyDescent="0.35">
      <c r="B68" s="73" t="s">
        <v>33</v>
      </c>
      <c r="C68" s="76"/>
      <c r="D68" s="76"/>
      <c r="E68" s="76"/>
      <c r="F68" s="76"/>
      <c r="G68" s="76"/>
    </row>
    <row r="69" spans="2:7" ht="51.75" customHeight="1" x14ac:dyDescent="0.35">
      <c r="B69" s="74"/>
      <c r="C69" s="76"/>
      <c r="D69" s="76"/>
      <c r="E69" s="76"/>
      <c r="F69" s="76"/>
      <c r="G69" s="76"/>
    </row>
  </sheetData>
  <mergeCells count="74">
    <mergeCell ref="B68:B69"/>
    <mergeCell ref="C68:G69"/>
    <mergeCell ref="B62:E62"/>
    <mergeCell ref="F62:G62"/>
    <mergeCell ref="C63:E63"/>
    <mergeCell ref="C64:E64"/>
    <mergeCell ref="C65:E65"/>
    <mergeCell ref="B67:E67"/>
    <mergeCell ref="B61:G61"/>
    <mergeCell ref="B50:B51"/>
    <mergeCell ref="C50:G51"/>
    <mergeCell ref="B52:G52"/>
    <mergeCell ref="B53:E53"/>
    <mergeCell ref="F53:G53"/>
    <mergeCell ref="C54:E54"/>
    <mergeCell ref="C55:E55"/>
    <mergeCell ref="C56:E56"/>
    <mergeCell ref="B58:E58"/>
    <mergeCell ref="B59:B60"/>
    <mergeCell ref="C59:G60"/>
    <mergeCell ref="B49:E49"/>
    <mergeCell ref="C37:E37"/>
    <mergeCell ref="C38:E38"/>
    <mergeCell ref="B40:E40"/>
    <mergeCell ref="B41:B42"/>
    <mergeCell ref="C41:G42"/>
    <mergeCell ref="B43:G43"/>
    <mergeCell ref="B44:E44"/>
    <mergeCell ref="F44:G44"/>
    <mergeCell ref="C45:E45"/>
    <mergeCell ref="C46:E46"/>
    <mergeCell ref="C47:E47"/>
    <mergeCell ref="C36:E36"/>
    <mergeCell ref="B26:E26"/>
    <mergeCell ref="F26:G26"/>
    <mergeCell ref="C27:E27"/>
    <mergeCell ref="C28:E28"/>
    <mergeCell ref="C29:E29"/>
    <mergeCell ref="B31:E31"/>
    <mergeCell ref="B32:B33"/>
    <mergeCell ref="C32:G33"/>
    <mergeCell ref="B34:G34"/>
    <mergeCell ref="B35:E35"/>
    <mergeCell ref="F35:G35"/>
    <mergeCell ref="B25:G25"/>
    <mergeCell ref="B12:F12"/>
    <mergeCell ref="B15:G15"/>
    <mergeCell ref="C16:G16"/>
    <mergeCell ref="B17:E17"/>
    <mergeCell ref="F17:G17"/>
    <mergeCell ref="C18:E18"/>
    <mergeCell ref="C19:E19"/>
    <mergeCell ref="C20:E20"/>
    <mergeCell ref="B22:E22"/>
    <mergeCell ref="B23:B24"/>
    <mergeCell ref="C23:G24"/>
    <mergeCell ref="C9:D9"/>
    <mergeCell ref="E9:F9"/>
    <mergeCell ref="C10:D10"/>
    <mergeCell ref="E10:F10"/>
    <mergeCell ref="C11:D11"/>
    <mergeCell ref="E11:F11"/>
    <mergeCell ref="C6:D6"/>
    <mergeCell ref="E6:F6"/>
    <mergeCell ref="C7:D7"/>
    <mergeCell ref="E7:F7"/>
    <mergeCell ref="C8:D8"/>
    <mergeCell ref="E8:F8"/>
    <mergeCell ref="B2:G2"/>
    <mergeCell ref="C3:D3"/>
    <mergeCell ref="E3:G3"/>
    <mergeCell ref="C4:G4"/>
    <mergeCell ref="C5:D5"/>
    <mergeCell ref="E5:F5"/>
  </mergeCells>
  <hyperlinks>
    <hyperlink ref="G22" r:id="rId1" display="mailto:krishna.venkatachalam@mass.gov" xr:uid="{CC38B3CE-D474-4090-8780-39848F00503D}"/>
  </hyperlinks>
  <pageMargins left="0.7" right="0.7" top="0.75" bottom="0.75" header="0.3" footer="0.3"/>
  <pageSetup paperSize="3" fitToHeight="8" orientation="landscape"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3762481C91E584CA6FC18036212F263" ma:contentTypeVersion="3" ma:contentTypeDescription="Create a new document." ma:contentTypeScope="" ma:versionID="7b0d2fec08965b8f51d5bd7cb82a2738">
  <xsd:schema xmlns:xsd="http://www.w3.org/2001/XMLSchema" xmlns:xs="http://www.w3.org/2001/XMLSchema" xmlns:p="http://schemas.microsoft.com/office/2006/metadata/properties" xmlns:ns2="500343c0-af67-4d55-b6f3-a7838e163d14" xmlns:ns3="6ba12711-c4c8-4912-b9d8-5a94e95ac7ad" targetNamespace="http://schemas.microsoft.com/office/2006/metadata/properties" ma:root="true" ma:fieldsID="1c08da2a3d1f2d5eb1d214df006ec5a4" ns2:_="" ns3:_="">
    <xsd:import namespace="500343c0-af67-4d55-b6f3-a7838e163d14"/>
    <xsd:import namespace="6ba12711-c4c8-4912-b9d8-5a94e95ac7ad"/>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0343c0-af67-4d55-b6f3-a7838e163d14"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ba12711-c4c8-4912-b9d8-5a94e95ac7ad"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dlc_DocId xmlns="500343c0-af67-4d55-b6f3-a7838e163d14">W3A6JUTVPN6F-549650830-216</_dlc_DocId>
    <_dlc_DocIdUrl xmlns="500343c0-af67-4d55-b6f3-a7838e163d14">
      <Url>https://osicagov.sharepoint.com/sites/CalSAWS_Procurement/_layouts/15/DocIdRedir.aspx?ID=W3A6JUTVPN6F-549650830-216</Url>
      <Description>W3A6JUTVPN6F-549650830-216</Description>
    </_dlc_DocIdUrl>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SharedContentType xmlns="Microsoft.SharePoint.Taxonomy.ContentTypeSync" SourceId="5bce90d6-5a2c-47e0-8337-aac7acda0e97" ContentTypeId="0x0101" PreviousValue="false" LastSyncTimeStamp="2017-02-08T00:21:31.923Z"/>
</file>

<file path=customXml/item5.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7E4EFE55-AF92-4E84-A8A5-93661B40CB30}"/>
</file>

<file path=customXml/itemProps2.xml><?xml version="1.0" encoding="utf-8"?>
<ds:datastoreItem xmlns:ds="http://schemas.openxmlformats.org/officeDocument/2006/customXml" ds:itemID="{7FDB6148-65B8-4366-B003-841BD5F7C0E4}">
  <ds:schemaRefs>
    <ds:schemaRef ds:uri="http://purl.org/dc/elements/1.1/"/>
    <ds:schemaRef ds:uri="http://www.w3.org/XML/1998/namespace"/>
    <ds:schemaRef ds:uri="http://schemas.microsoft.com/office/2006/documentManagement/types"/>
    <ds:schemaRef ds:uri="http://purl.org/dc/terms/"/>
    <ds:schemaRef ds:uri="http://schemas.microsoft.com/office/infopath/2007/PartnerControls"/>
    <ds:schemaRef ds:uri="http://purl.org/dc/dcmitype/"/>
    <ds:schemaRef ds:uri="http://schemas.microsoft.com/office/2006/metadata/properties"/>
    <ds:schemaRef ds:uri="http://schemas.openxmlformats.org/package/2006/metadata/core-properties"/>
    <ds:schemaRef ds:uri="09646c60-9a25-4220-8925-9f3579de685a"/>
    <ds:schemaRef ds:uri="7e05cec7-8012-4471-9774-b38a3a98f45c"/>
  </ds:schemaRefs>
</ds:datastoreItem>
</file>

<file path=customXml/itemProps3.xml><?xml version="1.0" encoding="utf-8"?>
<ds:datastoreItem xmlns:ds="http://schemas.openxmlformats.org/officeDocument/2006/customXml" ds:itemID="{E3378C97-F41D-4D8E-99E5-9698BB6C3BF4}">
  <ds:schemaRefs>
    <ds:schemaRef ds:uri="http://schemas.microsoft.com/sharepoint/v3/contenttype/forms"/>
  </ds:schemaRefs>
</ds:datastoreItem>
</file>

<file path=customXml/itemProps4.xml><?xml version="1.0" encoding="utf-8"?>
<ds:datastoreItem xmlns:ds="http://schemas.openxmlformats.org/officeDocument/2006/customXml" ds:itemID="{645C1198-FA69-44B6-8229-A1EC06C3A4F4}"/>
</file>

<file path=customXml/itemProps5.xml><?xml version="1.0" encoding="utf-8"?>
<ds:datastoreItem xmlns:ds="http://schemas.openxmlformats.org/officeDocument/2006/customXml" ds:itemID="{211714BF-1257-4F52-ADF9-9AB96ECCB3BF}"/>
</file>

<file path=docMetadata/LabelInfo.xml><?xml version="1.0" encoding="utf-8"?>
<clbl:labelList xmlns:clbl="http://schemas.microsoft.com/office/2020/mipLabelMetadata">
  <clbl:label id="{18ccb024-1285-4f62-85fe-84f37911c5d6}" enabled="0" method="" siteId="{18ccb024-1285-4f62-85fe-84f37911c5d6}"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Form Instructions</vt:lpstr>
      <vt:lpstr>F1</vt:lpstr>
      <vt:lpstr>F2</vt:lpstr>
      <vt:lpstr>F3</vt:lpstr>
      <vt:lpstr>'F1'!Print_Area</vt:lpstr>
      <vt:lpstr>'F2'!Print_Area</vt:lpstr>
      <vt:lpstr>'F3'!Print_Area</vt:lpstr>
      <vt:lpstr>'Form Instructions'!Print_Area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2025-06-24T21:20:14Z</dcterms:created>
  <dcterms:modified xsi:type="dcterms:W3CDTF">2025-10-27T06:58:49Z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0x010100B3762481C91E584CA6FC18036212F263</vt:lpwstr>
  </property>
  <property fmtid="{D5CDD505-2E9C-101B-9397-08002B2CF9AE}" pid="3" name="_dlc_DocIdItemGuid">
    <vt:lpwstr>94387435-77b4-494d-8a0e-465f7624df74</vt:lpwstr>
  </property>
  <property fmtid="{D5CDD505-2E9C-101B-9397-08002B2CF9AE}" pid="4" name="_ExtendedDescription">
    <vt:lpwstr/>
  </property>
  <property fmtid="{D5CDD505-2E9C-101B-9397-08002B2CF9AE}" pid="5" name="MediaServiceImageTags">
    <vt:lpwstr/>
  </property>
</Properties>
</file>